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7A95A69-E129-4A84-AA56-04076DAECE4A}"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 l="1"/>
  <c r="G7" i="2"/>
  <c r="H7" i="2"/>
  <c r="H35" i="2"/>
  <c r="G35" i="2"/>
  <c r="G33" i="2"/>
  <c r="H33" i="2"/>
  <c r="H32" i="2"/>
  <c r="G32" i="2"/>
  <c r="H57" i="2"/>
  <c r="G57" i="2"/>
  <c r="D9" i="2" l="1"/>
  <c r="E9" i="2"/>
  <c r="F9" i="2"/>
  <c r="G9" i="2"/>
  <c r="H9" i="2"/>
  <c r="C9" i="2"/>
  <c r="J7" i="2"/>
  <c r="J9" i="2" s="1"/>
  <c r="K7" i="2"/>
  <c r="K9" i="2" s="1"/>
  <c r="L7" i="2"/>
  <c r="L9" i="2" s="1"/>
  <c r="M7" i="2"/>
  <c r="M9" i="2" s="1"/>
  <c r="N7" i="2"/>
  <c r="N9" i="2" s="1"/>
  <c r="O7" i="2"/>
  <c r="O9" i="2" s="1"/>
  <c r="P7" i="2"/>
  <c r="P9" i="2" s="1"/>
  <c r="Q7" i="2"/>
  <c r="Q9" i="2" s="1"/>
  <c r="R7" i="2"/>
  <c r="R9" i="2" s="1"/>
  <c r="I7" i="2"/>
  <c r="I9" i="2" s="1"/>
  <c r="S2949" i="10" l="1"/>
  <c r="S574" i="10"/>
  <c r="S3234" i="10"/>
  <c r="S2950" i="10"/>
  <c r="R2950" i="10"/>
  <c r="S1810" i="10"/>
  <c r="R1810" i="10"/>
  <c r="S2855" i="10"/>
  <c r="R2855" i="10"/>
  <c r="S2000" i="10"/>
  <c r="R2000" i="10"/>
  <c r="S3235" i="10"/>
  <c r="R3235" i="10"/>
  <c r="R2761" i="10"/>
  <c r="S2761" i="10" s="1"/>
  <c r="Q2761" i="10"/>
  <c r="R2951" i="10"/>
  <c r="S2951" i="10" s="1"/>
  <c r="Q2951" i="10"/>
  <c r="R3236" i="10"/>
  <c r="S3236" i="10"/>
  <c r="Q3236" i="10"/>
  <c r="S3140" i="10"/>
  <c r="R3140" i="10"/>
  <c r="R3141" i="10"/>
  <c r="S3141" i="10" s="1"/>
  <c r="Q3141" i="10"/>
  <c r="Q2762" i="10"/>
  <c r="R2762" i="10" s="1"/>
  <c r="S2762" i="10" s="1"/>
  <c r="P2762" i="10"/>
  <c r="Q1812" i="10"/>
  <c r="R1812" i="10" s="1"/>
  <c r="S1812" i="10" s="1"/>
  <c r="P1812" i="10"/>
  <c r="Q3142" i="10"/>
  <c r="R3142" i="10" s="1"/>
  <c r="S3142" i="10" s="1"/>
  <c r="P3142" i="10"/>
  <c r="P768" i="10"/>
  <c r="Q768" i="10" s="1"/>
  <c r="R768" i="10" s="1"/>
  <c r="S768" i="10" s="1"/>
  <c r="O768" i="10"/>
  <c r="I31" i="2" l="1"/>
  <c r="H31" i="2" s="1"/>
  <c r="G31" i="2" s="1"/>
  <c r="J31" i="2"/>
  <c r="K31" i="2"/>
  <c r="L31" i="2"/>
  <c r="M33" i="2" l="1"/>
  <c r="M32" i="2"/>
  <c r="M31" i="2" s="1"/>
  <c r="N33" i="2"/>
  <c r="N32" i="2"/>
  <c r="O33" i="2"/>
  <c r="O32" i="2"/>
  <c r="P33" i="2"/>
  <c r="P32" i="2"/>
  <c r="P31" i="2" s="1"/>
  <c r="Q33" i="2"/>
  <c r="Q32" i="2"/>
  <c r="R31" i="2"/>
  <c r="H17" i="2"/>
  <c r="G17" i="2"/>
  <c r="N31" i="2" l="1"/>
  <c r="O31" i="2"/>
  <c r="Q31"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Q332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<sst xmlns="http://schemas.openxmlformats.org/spreadsheetml/2006/main" count="525" uniqueCount="220">
  <si>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</si>
  <si>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</si>
  <si>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</si>
  <si>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</si>
  <si>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</si>
  <si>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</si>
  <si>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</si>
  <si>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</si>
  <si>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</si>
  <si>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</si>
  <si>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</si>
  <si>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</si>
  <si>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</si>
  <si>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</si>
  <si>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</si>
  <si>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</si>
  <si>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</si>
  <si>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</si>
  <si>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</si>
  <si>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</si>
  <si>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</si>
  <si>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</si>
  <si>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</si>
  <si>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</si>
  <si>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</si>
  <si>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</si>
  <si>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</si>
  <si>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</si>
  <si>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</si>
  <si>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</si>
  <si>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</si>
  <si>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</si>
  <si>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</si>
  <si>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</si>
  <si>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</si>
  <si>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</si>
  <si>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</si>
  <si>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</si>
  <si>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</si>
  <si>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</si>
  <si>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</si>
  <si>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</si>
  <si>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</si>
  <si>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</si>
  <si>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</si>
  <si>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</si>
  <si>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</si>
  <si>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</si>
  <si>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</si>
  <si>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</si>
  <si>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</si>
  <si>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</si>
  <si>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</si>
  <si>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</si>
  <si>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</si>
  <si>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</si>
  <si>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</si>
  <si>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</si>
  <si>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</si>
  <si>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</si>
  <si>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</si>
  <si>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</si>
  <si>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</si>
  <si>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</si>
  <si>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</si>
  <si>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</si>
  <si>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</si>
  <si>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</si>
  <si>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</si>
  <si>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</si>
  <si>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</si>
  <si>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</si>
  <si>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</si>
  <si>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</si>
  <si>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</si>
  <si>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</si>
  <si>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</si>
  <si>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</si>
  <si>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</si>
  <si>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</si>
  <si>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</si>
  <si>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</si>
  <si>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</si>
  <si>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</si>
  <si>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</si>
  <si>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</si>
  <si>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</si>
  <si>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</si>
  <si>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</si>
  <si>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</si>
  <si>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</si>
  <si>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</si>
  <si>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</si>
  <si>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</si>
  <si>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</si>
  <si>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</si>
  <si>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</si>
  <si>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</si>
  <si>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</si>
  <si>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</si>
  <si>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</si>
  <si>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</si>
  <si>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</si>
  <si>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</si>
  <si>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</si>
  <si>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</si>
  <si>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</si>
  <si>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</si>
  <si>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</si>
  <si>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</si>
  <si>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</si>
  <si>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</si>
  <si>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</si>
  <si>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</si>
  <si>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</si>
  <si>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</si>
  <si>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</si>
  <si>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</si>
  <si>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</si>
  <si>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</si>
  <si>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</si>
  <si>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</si>
  <si>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</si>
  <si>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</si>
  <si>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</si>
  <si>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</si>
  <si>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</si>
  <si>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</si>
  <si>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</si>
  <si>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</si>
  <si>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</si>
  <si>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</si>
  <si>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</si>
  <si>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</si>
  <si>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</si>
  <si>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</si>
  <si>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</si>
  <si>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</si>
  <si>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</si>
  <si>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</si>
  <si>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</si>
  <si>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</si>
  <si>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</si>
  <si>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</si>
  <si>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</si>
  <si>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</si>
  <si>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</si>
  <si>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</si>
  <si>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</si>
  <si>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</si>
  <si>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</si>
  <si>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</si>
  <si>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</si>
  <si>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</si>
  <si>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</si>
  <si>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</si>
  <si>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</si>
  <si>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</si>
  <si>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</si>
  <si>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</si>
  <si>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</si>
  <si>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</si>
  <si>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</si>
  <si>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</si>
  <si>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</si>
  <si>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</si>
  <si>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</si>
  <si>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</si>
  <si>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</si>
  <si>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</si>
  <si>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</si>
  <si>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</si>
  <si>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</si>
  <si>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</si>
  <si>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</si>
  <si>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</si>
  <si>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</si>
  <si>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</si>
  <si>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</si>
  <si>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</si>
  <si>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</si>
  <si>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</si>
  <si>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</si>
  <si>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</si>
  <si>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</si>
  <si>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</si>
  <si>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</si>
  <si>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</si>
  <si>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</si>
  <si>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</si>
  <si>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</si>
  <si>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</si>
  <si>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</si>
  <si>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</si>
  <si>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</si>
  <si>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</si>
  <si>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</si>
  <si>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</si>
  <si>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</si>
  <si>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</si>
  <si>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</si>
  <si>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</si>
  <si>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</si>
  <si>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</si>
  <si>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</si>
  <si>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</si>
  <si>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</si>
  <si>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</si>
  <si>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</si>
  <si>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</si>
  <si>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</si>
  <si>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</si>
  <si>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</si>
  <si>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</si>
  <si>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</si>
  <si>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</si>
  <si>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</si>
  <si>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</si>
  <si>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</si>
  <si>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Veolia Industriepark Deutschland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</si>
</sst>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18"/>
      </left>
      <right style="thin">
        <color indexed="18"/>
      </right>
      <top style="thin">
        <color indexed="18"/>
      </top>
      <bottom style="thin">
        <color indexed="18"/>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 fontId="8" fillId="0" borderId="16" applyNumberFormat="0" applyProtection="0">
      <alignment horizontal="right" vertical="center"/>
    </xf>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3" fontId="26" fillId="22" borderId="15" xfId="2" applyNumberFormat="1" applyFon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APBEXstdData" xfId="67" xr:uid="{A895DB42-D936-4CB3-AC17-30049D628B31}"/>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10003104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4"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6" zoomScale="90" zoomScaleNormal="90" workbookViewId="0">
      <selection activeCell="C11" sqref="C11"/>
    </sheetView>
  </sheetViews>
  <sheetFormatPr baseColWidth="10" defaultRowHeight="15.75"/>
  <cols>
    <col min="1" max="1" width="6.28515625" style="45" customWidth="1"/>
    <col min="2" max="2" width="91.140625" style="108" bestFit="1" customWidth="1"/>
    <col min="3"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v>4152.75</v>
      </c>
      <c r="G3" s="26">
        <v>6777.4000000000005</v>
      </c>
      <c r="H3" s="26">
        <v>9644.5999999999985</v>
      </c>
      <c r="I3" s="26">
        <v>9223.5</v>
      </c>
      <c r="J3" s="26">
        <v>8937.98</v>
      </c>
      <c r="K3" s="26">
        <v>9376.25</v>
      </c>
      <c r="L3" s="26">
        <v>9297.4600000000009</v>
      </c>
      <c r="M3" s="26">
        <v>9869.2999999999993</v>
      </c>
      <c r="N3" s="26">
        <v>8807.0399999999991</v>
      </c>
      <c r="O3" s="123">
        <v>8970</v>
      </c>
      <c r="P3" s="123">
        <v>8839.94</v>
      </c>
      <c r="Q3" s="123">
        <v>8726.2000000000007</v>
      </c>
      <c r="R3" s="123">
        <v>9264.7800000000007</v>
      </c>
      <c r="S3" s="123">
        <v>8504.65</v>
      </c>
    </row>
    <row r="4" spans="1:19" ht="18.75" customHeight="1">
      <c r="A4" s="93">
        <v>2</v>
      </c>
      <c r="B4" s="97" t="s">
        <v>31</v>
      </c>
      <c r="C4" s="26"/>
      <c r="D4" s="26"/>
      <c r="E4" s="26"/>
      <c r="F4" s="26">
        <v>2.4500000000000002</v>
      </c>
      <c r="G4" s="26">
        <v>4.12</v>
      </c>
      <c r="H4" s="26">
        <v>5.81</v>
      </c>
      <c r="I4" s="26">
        <v>5.59</v>
      </c>
      <c r="J4" s="26">
        <v>5.47</v>
      </c>
      <c r="K4" s="26">
        <v>5.77</v>
      </c>
      <c r="L4" s="26">
        <v>5.69</v>
      </c>
      <c r="M4" s="26">
        <v>6.13</v>
      </c>
      <c r="N4" s="26">
        <v>5.56</v>
      </c>
      <c r="O4" s="26">
        <v>5.52</v>
      </c>
      <c r="P4" s="26">
        <v>5.41</v>
      </c>
      <c r="Q4" s="26">
        <v>5.42</v>
      </c>
      <c r="R4" s="26">
        <v>5.67</v>
      </c>
      <c r="S4" s="26">
        <v>5.17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2626675.19</v>
      </c>
      <c r="D6" s="27">
        <v>1974811</v>
      </c>
      <c r="E6" s="27">
        <v>1322946.81</v>
      </c>
      <c r="F6" s="27">
        <v>1726297</v>
      </c>
      <c r="G6" s="27">
        <v>1707496.64</v>
      </c>
      <c r="H6" s="27">
        <v>1699364.5200000003</v>
      </c>
      <c r="I6" s="27">
        <v>1745870.7790836</v>
      </c>
      <c r="J6" s="27">
        <v>1716561.1893320999</v>
      </c>
      <c r="K6" s="27">
        <v>1999735.4182366</v>
      </c>
      <c r="L6" s="27">
        <v>2142118.4378143996</v>
      </c>
      <c r="M6" s="27">
        <v>3199951.5728239999</v>
      </c>
      <c r="N6" s="27">
        <v>3081062</v>
      </c>
      <c r="O6" s="27">
        <v>3668368.46</v>
      </c>
      <c r="P6" s="27">
        <v>3710986.02</v>
      </c>
      <c r="Q6" s="27">
        <v>3770793.9</v>
      </c>
      <c r="R6" s="27">
        <v>3532148.74</v>
      </c>
      <c r="S6" s="27">
        <v>4642730.55</v>
      </c>
    </row>
    <row r="7" spans="1:19" ht="18.75" customHeight="1">
      <c r="A7" s="96" t="s">
        <v>75</v>
      </c>
      <c r="B7" s="103" t="s">
        <v>159</v>
      </c>
      <c r="C7" s="27">
        <v>0</v>
      </c>
      <c r="D7" s="27">
        <v>0</v>
      </c>
      <c r="E7" s="27">
        <v>0</v>
      </c>
      <c r="F7" s="27">
        <f t="shared" ref="F7:H7" si="0">+F50+F56+F59+F62</f>
        <v>0</v>
      </c>
      <c r="G7" s="27">
        <f t="shared" si="0"/>
        <v>47951</v>
      </c>
      <c r="H7" s="27">
        <f t="shared" si="0"/>
        <v>34737.800000000003</v>
      </c>
      <c r="I7" s="27">
        <f>+I50+I56+I59+I62</f>
        <v>52752.95</v>
      </c>
      <c r="J7" s="27">
        <f t="shared" ref="J7:R7" si="1">+J50+J56+J59+J62</f>
        <v>96597.989999999991</v>
      </c>
      <c r="K7" s="27">
        <f t="shared" si="1"/>
        <v>138582.10999999999</v>
      </c>
      <c r="L7" s="27">
        <f t="shared" si="1"/>
        <v>120981</v>
      </c>
      <c r="M7" s="27">
        <f t="shared" si="1"/>
        <v>168247.47620800001</v>
      </c>
      <c r="N7" s="27">
        <f t="shared" si="1"/>
        <v>173107.20338339999</v>
      </c>
      <c r="O7" s="27">
        <f t="shared" si="1"/>
        <v>145038.93977239987</v>
      </c>
      <c r="P7" s="27">
        <f t="shared" si="1"/>
        <v>178954.3607465</v>
      </c>
      <c r="Q7" s="27">
        <f t="shared" si="1"/>
        <v>146902.88824</v>
      </c>
      <c r="R7" s="27">
        <f t="shared" si="1"/>
        <v>172039.35674875998</v>
      </c>
      <c r="S7" s="27">
        <v>282488.18215099996</v>
      </c>
    </row>
    <row r="8" spans="1:19" ht="18.75" customHeight="1">
      <c r="A8" s="96" t="s">
        <v>89</v>
      </c>
      <c r="B8" s="103" t="s">
        <v>160</v>
      </c>
      <c r="C8" s="27">
        <v>0</v>
      </c>
      <c r="D8" s="27">
        <v>0</v>
      </c>
      <c r="E8" s="27">
        <v>0</v>
      </c>
      <c r="F8" s="27">
        <v>0</v>
      </c>
      <c r="G8" s="27">
        <v>0</v>
      </c>
      <c r="H8" s="27">
        <v>0</v>
      </c>
      <c r="I8" s="27">
        <v>0</v>
      </c>
      <c r="J8" s="27">
        <v>0</v>
      </c>
      <c r="K8" s="27">
        <v>0</v>
      </c>
      <c r="L8" s="27">
        <v>0</v>
      </c>
      <c r="M8" s="27">
        <v>0</v>
      </c>
      <c r="N8" s="27">
        <v>0</v>
      </c>
      <c r="O8" s="27">
        <v>0</v>
      </c>
      <c r="P8" s="27">
        <v>0</v>
      </c>
      <c r="Q8" s="27">
        <v>0</v>
      </c>
      <c r="R8" s="27">
        <v>0</v>
      </c>
      <c r="S8" s="27">
        <v>0</v>
      </c>
    </row>
    <row r="9" spans="1:19">
      <c r="A9" s="96" t="s">
        <v>100</v>
      </c>
      <c r="B9" s="103" t="s">
        <v>87</v>
      </c>
      <c r="C9" s="27">
        <f>+C6-C7-C8</f>
        <v>2626675.19</v>
      </c>
      <c r="D9" s="27">
        <f t="shared" ref="D9:R9" si="2">+D6-D7-D8</f>
        <v>1974811</v>
      </c>
      <c r="E9" s="27">
        <f t="shared" si="2"/>
        <v>1322946.81</v>
      </c>
      <c r="F9" s="27">
        <f t="shared" si="2"/>
        <v>1726297</v>
      </c>
      <c r="G9" s="27">
        <f t="shared" si="2"/>
        <v>1659545.64</v>
      </c>
      <c r="H9" s="27">
        <f t="shared" si="2"/>
        <v>1664626.7200000002</v>
      </c>
      <c r="I9" s="27">
        <f t="shared" si="2"/>
        <v>1693117.8290836001</v>
      </c>
      <c r="J9" s="27">
        <f t="shared" si="2"/>
        <v>1619963.1993320999</v>
      </c>
      <c r="K9" s="27">
        <f t="shared" si="2"/>
        <v>1861153.3082365999</v>
      </c>
      <c r="L9" s="27">
        <f t="shared" si="2"/>
        <v>2021137.4378143996</v>
      </c>
      <c r="M9" s="27">
        <f t="shared" si="2"/>
        <v>3031704.0966159999</v>
      </c>
      <c r="N9" s="27">
        <f t="shared" si="2"/>
        <v>2907954.7966165999</v>
      </c>
      <c r="O9" s="27">
        <f t="shared" si="2"/>
        <v>3523329.5202275999</v>
      </c>
      <c r="P9" s="27">
        <f t="shared" si="2"/>
        <v>3532031.6592534999</v>
      </c>
      <c r="Q9" s="27">
        <f t="shared" si="2"/>
        <v>3623891.0117600001</v>
      </c>
      <c r="R9" s="27">
        <f t="shared" si="2"/>
        <v>3360109.3832512405</v>
      </c>
      <c r="S9" s="27">
        <v>4360242.3678489998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469.92</v>
      </c>
      <c r="E13" s="27">
        <v>180.8</v>
      </c>
      <c r="F13" s="27">
        <v>272042</v>
      </c>
      <c r="G13" s="27">
        <v>294330</v>
      </c>
      <c r="H13" s="27">
        <v>203406</v>
      </c>
      <c r="I13" s="27">
        <v>244981.01301250001</v>
      </c>
      <c r="J13" s="27">
        <v>181315.97900058434</v>
      </c>
      <c r="K13" s="27">
        <v>147325.91769215994</v>
      </c>
      <c r="L13" s="27">
        <v>109965.51215525399</v>
      </c>
      <c r="M13" s="27">
        <v>152964.51661831414</v>
      </c>
      <c r="N13" s="27">
        <v>41864</v>
      </c>
      <c r="O13" s="27">
        <v>262792.70876115962</v>
      </c>
      <c r="P13" s="27">
        <v>350971.96239924291</v>
      </c>
      <c r="Q13" s="27">
        <v>335430.71999816957</v>
      </c>
      <c r="R13" s="27">
        <v>309190.61833054182</v>
      </c>
      <c r="S13" s="27">
        <v>492793.47788740037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0</v>
      </c>
      <c r="D17" s="122">
        <v>0</v>
      </c>
      <c r="E17" s="122">
        <v>0</v>
      </c>
      <c r="F17" s="122">
        <v>158826</v>
      </c>
      <c r="G17" s="122">
        <f>121565+150000</f>
        <v>271565</v>
      </c>
      <c r="H17" s="122">
        <f>193748+210584</f>
        <v>404332</v>
      </c>
      <c r="I17" s="122">
        <v>412417.69858798687</v>
      </c>
      <c r="J17" s="122">
        <v>400299.59359999996</v>
      </c>
      <c r="K17" s="122">
        <v>415772.80473600002</v>
      </c>
      <c r="L17" s="122">
        <v>420281.71323676169</v>
      </c>
      <c r="M17" s="122">
        <v>432570.02604733442</v>
      </c>
      <c r="N17" s="122">
        <v>441221</v>
      </c>
      <c r="O17" s="27">
        <v>501830.72</v>
      </c>
      <c r="P17" s="27">
        <v>513945.1</v>
      </c>
      <c r="Q17" s="27">
        <v>523066.34</v>
      </c>
      <c r="R17" s="27">
        <v>530912.93999999994</v>
      </c>
      <c r="S17" s="27">
        <v>493544.48</v>
      </c>
    </row>
    <row r="18" spans="1:19" ht="18.75" customHeight="1">
      <c r="A18" s="98">
        <v>2</v>
      </c>
      <c r="B18" s="97" t="s">
        <v>38</v>
      </c>
      <c r="C18" s="27">
        <v>1719967.88</v>
      </c>
      <c r="D18" s="27">
        <v>1447330.85</v>
      </c>
      <c r="E18" s="27">
        <v>1221578.3</v>
      </c>
      <c r="F18" s="27">
        <v>966246</v>
      </c>
      <c r="G18" s="27">
        <v>1308532</v>
      </c>
      <c r="H18" s="27">
        <v>1340872</v>
      </c>
      <c r="I18" s="27">
        <v>1262592.42</v>
      </c>
      <c r="J18" s="27">
        <v>1410744.55</v>
      </c>
      <c r="K18" s="27">
        <v>1334504.69</v>
      </c>
      <c r="L18" s="27">
        <v>1541007.54</v>
      </c>
      <c r="M18" s="27">
        <v>1598844.9400000002</v>
      </c>
      <c r="N18" s="27">
        <v>1477722</v>
      </c>
      <c r="O18" s="27">
        <v>1810498.4642063952</v>
      </c>
      <c r="P18" s="27">
        <v>1681700.1363645731</v>
      </c>
      <c r="Q18" s="27">
        <v>1841510.0813062852</v>
      </c>
      <c r="R18" s="27">
        <v>1821743.7955530051</v>
      </c>
      <c r="S18" s="27">
        <v>2530358.3659358704</v>
      </c>
    </row>
    <row r="19" spans="1:19" ht="18.75" customHeight="1">
      <c r="A19" s="96" t="s">
        <v>97</v>
      </c>
      <c r="B19" s="97" t="s">
        <v>39</v>
      </c>
      <c r="C19" s="27">
        <v>515428</v>
      </c>
      <c r="D19" s="27">
        <v>495731</v>
      </c>
      <c r="E19" s="27">
        <v>469327</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843120.92</v>
      </c>
      <c r="D20" s="27">
        <v>700000</v>
      </c>
      <c r="E20" s="27">
        <v>556879.07999999996</v>
      </c>
      <c r="F20" s="27">
        <v>966246</v>
      </c>
      <c r="G20" s="27">
        <v>771725</v>
      </c>
      <c r="H20" s="27">
        <v>816562</v>
      </c>
      <c r="I20" s="27">
        <v>1262592.42</v>
      </c>
      <c r="J20" s="27">
        <v>1410744.5499999996</v>
      </c>
      <c r="K20" s="27">
        <v>1334504.6899999997</v>
      </c>
      <c r="L20" s="27">
        <v>1541007.54</v>
      </c>
      <c r="M20" s="27">
        <v>1598844.9400000002</v>
      </c>
      <c r="N20" s="27">
        <v>1477722</v>
      </c>
      <c r="O20" s="27">
        <v>1711737.396065</v>
      </c>
      <c r="P20" s="27">
        <v>1585913.09</v>
      </c>
      <c r="Q20" s="27">
        <v>1740901.1700000002</v>
      </c>
      <c r="R20" s="27">
        <v>1732365.4700000002</v>
      </c>
      <c r="S20" s="27">
        <v>2364697.0300000003</v>
      </c>
    </row>
    <row r="21" spans="1:19" ht="18.75" customHeight="1">
      <c r="A21" s="93">
        <v>3</v>
      </c>
      <c r="B21" s="97" t="s">
        <v>40</v>
      </c>
      <c r="C21" s="27">
        <v>441774.27116356202</v>
      </c>
      <c r="D21" s="27">
        <v>371721.75</v>
      </c>
      <c r="E21" s="27">
        <v>308028.48</v>
      </c>
      <c r="F21" s="27">
        <v>249332</v>
      </c>
      <c r="G21" s="27">
        <v>90103</v>
      </c>
      <c r="H21" s="27">
        <v>117495</v>
      </c>
      <c r="I21" s="27">
        <v>531449.80000000005</v>
      </c>
      <c r="J21" s="27">
        <v>544223.07841818058</v>
      </c>
      <c r="K21" s="27">
        <v>585959.88715119776</v>
      </c>
      <c r="L21" s="27">
        <v>703019.23</v>
      </c>
      <c r="M21" s="27">
        <v>847002.13003931334</v>
      </c>
      <c r="N21" s="27">
        <v>770060</v>
      </c>
      <c r="O21" s="27">
        <v>782719.26</v>
      </c>
      <c r="P21" s="27">
        <v>957953.82</v>
      </c>
      <c r="Q21" s="27">
        <v>1011137.63</v>
      </c>
      <c r="R21" s="27">
        <v>879774.26</v>
      </c>
      <c r="S21" s="27">
        <v>904927.86</v>
      </c>
    </row>
    <row r="22" spans="1:19" ht="18.75" customHeight="1">
      <c r="A22" s="96" t="s">
        <v>99</v>
      </c>
      <c r="B22" s="97" t="s">
        <v>57</v>
      </c>
      <c r="C22" s="27">
        <v>0</v>
      </c>
      <c r="D22" s="27">
        <v>0</v>
      </c>
      <c r="E22" s="27">
        <v>0</v>
      </c>
      <c r="F22" s="27">
        <v>0</v>
      </c>
      <c r="G22" s="27">
        <v>0</v>
      </c>
      <c r="H22" s="27">
        <v>0</v>
      </c>
      <c r="I22" s="27">
        <v>0</v>
      </c>
      <c r="J22" s="27">
        <v>0</v>
      </c>
      <c r="K22" s="27">
        <v>0</v>
      </c>
      <c r="L22" s="27">
        <v>0</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315641</v>
      </c>
      <c r="G24" s="27">
        <v>125192</v>
      </c>
      <c r="H24" s="27">
        <v>122264.98999999999</v>
      </c>
      <c r="I24" s="27">
        <v>120469.01999999999</v>
      </c>
      <c r="J24" s="27">
        <v>129439.47</v>
      </c>
      <c r="K24" s="27">
        <v>127026.69</v>
      </c>
      <c r="L24" s="27">
        <v>120262.03</v>
      </c>
      <c r="M24" s="27">
        <v>127348.43</v>
      </c>
      <c r="N24" s="27">
        <v>148196</v>
      </c>
      <c r="O24" s="27">
        <v>154565.69</v>
      </c>
      <c r="P24" s="27">
        <v>161024.75</v>
      </c>
      <c r="Q24" s="27">
        <v>179263.15</v>
      </c>
      <c r="R24" s="27">
        <v>209879.11</v>
      </c>
      <c r="S24" s="27">
        <v>219097.45</v>
      </c>
    </row>
    <row r="25" spans="1:19" ht="18.75" customHeight="1">
      <c r="A25" s="93">
        <v>5</v>
      </c>
      <c r="B25" s="97" t="s">
        <v>42</v>
      </c>
      <c r="C25" s="27">
        <v>0</v>
      </c>
      <c r="D25" s="27">
        <v>0</v>
      </c>
      <c r="E25" s="27">
        <v>0</v>
      </c>
      <c r="F25" s="27">
        <v>-5899</v>
      </c>
      <c r="G25" s="27">
        <v>3052</v>
      </c>
      <c r="H25" s="27">
        <v>21246</v>
      </c>
      <c r="I25" s="27">
        <v>29074.93917377618</v>
      </c>
      <c r="J25" s="27">
        <v>17985.573273107177</v>
      </c>
      <c r="K25" s="27">
        <v>11215.765533413865</v>
      </c>
      <c r="L25" s="27">
        <v>5204.7274566957294</v>
      </c>
      <c r="M25" s="27">
        <v>3538.1048547561331</v>
      </c>
      <c r="N25" s="27">
        <v>20515</v>
      </c>
      <c r="O25" s="27">
        <v>1720.64</v>
      </c>
      <c r="P25" s="27">
        <v>191.67</v>
      </c>
      <c r="Q25" s="27">
        <v>132</v>
      </c>
      <c r="R25" s="27">
        <v>5.0199999999999996</v>
      </c>
      <c r="S25" s="27">
        <v>4332.82</v>
      </c>
    </row>
    <row r="26" spans="1:19" ht="18.75" customHeight="1">
      <c r="A26" s="93">
        <v>6</v>
      </c>
      <c r="B26" s="97" t="s">
        <v>43</v>
      </c>
      <c r="C26" s="27">
        <v>0</v>
      </c>
      <c r="D26" s="27">
        <v>0</v>
      </c>
      <c r="E26" s="27">
        <v>0</v>
      </c>
      <c r="F26" s="27">
        <v>31281</v>
      </c>
      <c r="G26" s="27">
        <v>47659</v>
      </c>
      <c r="H26" s="27">
        <v>19864</v>
      </c>
      <c r="I26" s="27">
        <v>15904.290521866957</v>
      </c>
      <c r="J26" s="27">
        <v>24328.929329012659</v>
      </c>
      <c r="K26" s="27">
        <v>23000.855192817158</v>
      </c>
      <c r="L26" s="27">
        <v>19530.844733561342</v>
      </c>
      <c r="M26" s="27">
        <v>13676.369739405804</v>
      </c>
      <c r="N26" s="27">
        <v>8426</v>
      </c>
      <c r="O26" s="27">
        <v>7034.17</v>
      </c>
      <c r="P26" s="27">
        <v>6239.28</v>
      </c>
      <c r="Q26" s="27">
        <v>5861.8</v>
      </c>
      <c r="R26" s="27">
        <v>7299.69</v>
      </c>
      <c r="S26" s="27">
        <v>7057.6</v>
      </c>
    </row>
    <row r="27" spans="1:19" ht="18.75" customHeight="1">
      <c r="A27" s="93">
        <v>7</v>
      </c>
      <c r="B27" s="97" t="s">
        <v>60</v>
      </c>
      <c r="C27" s="27">
        <v>0</v>
      </c>
      <c r="D27" s="27">
        <v>0</v>
      </c>
      <c r="E27" s="27">
        <v>0</v>
      </c>
      <c r="F27" s="27">
        <v>4428</v>
      </c>
      <c r="G27" s="27">
        <v>5528</v>
      </c>
      <c r="H27" s="27">
        <v>11242</v>
      </c>
      <c r="I27" s="27">
        <v>1315</v>
      </c>
      <c r="J27" s="27">
        <v>3140</v>
      </c>
      <c r="K27" s="27">
        <v>10864.925465927856</v>
      </c>
      <c r="L27" s="27">
        <v>1312</v>
      </c>
      <c r="M27" s="27">
        <v>0</v>
      </c>
      <c r="N27" s="27">
        <v>35867</v>
      </c>
      <c r="O27" s="27">
        <v>33710.550000000003</v>
      </c>
      <c r="P27" s="27">
        <v>3995.29</v>
      </c>
      <c r="Q27" s="27">
        <v>52375.97</v>
      </c>
      <c r="R27" s="27">
        <v>192181.86</v>
      </c>
      <c r="S27" s="27">
        <v>30027.11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f>+H31</f>
        <v>5089749</v>
      </c>
      <c r="H31" s="27">
        <f>+I31</f>
        <v>5089749</v>
      </c>
      <c r="I31" s="27">
        <f t="shared" ref="I31:K31" si="3">SUM(I32:I36)</f>
        <v>5089749</v>
      </c>
      <c r="J31" s="27">
        <f t="shared" si="3"/>
        <v>5089749</v>
      </c>
      <c r="K31" s="27">
        <f t="shared" si="3"/>
        <v>5089749</v>
      </c>
      <c r="L31" s="27">
        <f t="shared" ref="L31:Q31" si="4">SUM(L32:L36)</f>
        <v>5419544</v>
      </c>
      <c r="M31" s="27">
        <f t="shared" si="4"/>
        <v>5664129.2400000002</v>
      </c>
      <c r="N31" s="27">
        <f t="shared" si="4"/>
        <v>5984777.5999999996</v>
      </c>
      <c r="O31" s="27">
        <f t="shared" si="4"/>
        <v>6269014.6899999995</v>
      </c>
      <c r="P31" s="27">
        <f t="shared" si="4"/>
        <v>6376372.1499999994</v>
      </c>
      <c r="Q31" s="27">
        <f t="shared" si="4"/>
        <v>6390054.6299999999</v>
      </c>
      <c r="R31" s="27">
        <f>SUM(R32:R36)</f>
        <v>6409904.04</v>
      </c>
      <c r="S31" s="27">
        <v>6578304.1399999987</v>
      </c>
    </row>
    <row r="32" spans="1:19" s="50" customFormat="1" ht="18.75" customHeight="1">
      <c r="A32" s="66" t="s">
        <v>75</v>
      </c>
      <c r="B32" s="106" t="s">
        <v>168</v>
      </c>
      <c r="C32" s="27"/>
      <c r="D32" s="27"/>
      <c r="E32" s="27"/>
      <c r="F32" s="27"/>
      <c r="G32" s="27">
        <f>+I32</f>
        <v>16242</v>
      </c>
      <c r="H32" s="27">
        <f>+I32</f>
        <v>16242</v>
      </c>
      <c r="I32" s="27">
        <v>16242</v>
      </c>
      <c r="J32" s="27">
        <v>16242</v>
      </c>
      <c r="K32" s="27">
        <v>16242</v>
      </c>
      <c r="L32" s="27">
        <v>16242</v>
      </c>
      <c r="M32" s="27">
        <f t="shared" ref="M32:Q33" si="5">+N32</f>
        <v>6982.27</v>
      </c>
      <c r="N32" s="27">
        <f t="shared" si="5"/>
        <v>6982.27</v>
      </c>
      <c r="O32" s="27">
        <f t="shared" si="5"/>
        <v>6982.27</v>
      </c>
      <c r="P32" s="27">
        <f t="shared" si="5"/>
        <v>6982.27</v>
      </c>
      <c r="Q32" s="27">
        <f t="shared" si="5"/>
        <v>6982.27</v>
      </c>
      <c r="R32" s="27">
        <v>6982.27</v>
      </c>
      <c r="S32" s="27">
        <v>6982.27</v>
      </c>
    </row>
    <row r="33" spans="1:19" s="50" customFormat="1" ht="18.75" customHeight="1">
      <c r="A33" s="66" t="s">
        <v>89</v>
      </c>
      <c r="B33" s="106" t="s">
        <v>169</v>
      </c>
      <c r="C33" s="27"/>
      <c r="D33" s="27"/>
      <c r="E33" s="27"/>
      <c r="F33" s="27"/>
      <c r="G33" s="27">
        <f>+H33</f>
        <v>5050000</v>
      </c>
      <c r="H33" s="27">
        <f>+I33</f>
        <v>5050000</v>
      </c>
      <c r="I33" s="27">
        <v>5050000</v>
      </c>
      <c r="J33" s="27">
        <v>5050000</v>
      </c>
      <c r="K33" s="27">
        <v>5050000</v>
      </c>
      <c r="L33" s="27">
        <v>5050000</v>
      </c>
      <c r="M33" s="27">
        <f t="shared" si="5"/>
        <v>5050000</v>
      </c>
      <c r="N33" s="27">
        <f t="shared" si="5"/>
        <v>5050000</v>
      </c>
      <c r="O33" s="27">
        <f t="shared" si="5"/>
        <v>5050000</v>
      </c>
      <c r="P33" s="27">
        <f t="shared" si="5"/>
        <v>5050000</v>
      </c>
      <c r="Q33" s="27">
        <f t="shared" si="5"/>
        <v>5050000</v>
      </c>
      <c r="R33" s="27">
        <v>5050000</v>
      </c>
      <c r="S33" s="27">
        <v>5050000</v>
      </c>
    </row>
    <row r="34" spans="1:19" s="50" customFormat="1" ht="18.75" customHeight="1">
      <c r="A34" s="66" t="s">
        <v>100</v>
      </c>
      <c r="B34" s="106" t="s">
        <v>170</v>
      </c>
      <c r="C34" s="27"/>
      <c r="D34" s="27"/>
      <c r="E34" s="27"/>
      <c r="F34" s="27"/>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f>+I35</f>
        <v>23507</v>
      </c>
      <c r="H35" s="27">
        <f>+I35</f>
        <v>23507</v>
      </c>
      <c r="I35" s="27">
        <v>23507</v>
      </c>
      <c r="J35" s="27">
        <v>23507</v>
      </c>
      <c r="K35" s="27">
        <v>23507</v>
      </c>
      <c r="L35" s="27">
        <v>23507</v>
      </c>
      <c r="M35" s="27">
        <v>353302.23</v>
      </c>
      <c r="N35" s="27">
        <v>607146.97</v>
      </c>
      <c r="O35" s="27">
        <v>927795.33</v>
      </c>
      <c r="P35" s="27">
        <v>1212032.42</v>
      </c>
      <c r="Q35" s="27">
        <v>1319389.8799999999</v>
      </c>
      <c r="R35" s="27">
        <v>1333072.3600000001</v>
      </c>
      <c r="S35" s="27">
        <v>1352921.77</v>
      </c>
    </row>
    <row r="36" spans="1:19" s="50" customFormat="1" ht="18.75" customHeight="1">
      <c r="A36" s="66" t="s">
        <v>102</v>
      </c>
      <c r="B36" s="106" t="s">
        <v>172</v>
      </c>
      <c r="C36" s="27"/>
      <c r="D36" s="27"/>
      <c r="E36" s="27"/>
      <c r="F36" s="27"/>
      <c r="G36" s="27">
        <v>0</v>
      </c>
      <c r="H36" s="27">
        <v>0</v>
      </c>
      <c r="I36" s="27">
        <v>0</v>
      </c>
      <c r="J36" s="27">
        <v>0</v>
      </c>
      <c r="K36" s="27">
        <v>0</v>
      </c>
      <c r="L36" s="27">
        <v>329795</v>
      </c>
      <c r="M36" s="27">
        <v>253844.74</v>
      </c>
      <c r="N36" s="27">
        <v>320648.36</v>
      </c>
      <c r="O36" s="27">
        <v>284237.09000000003</v>
      </c>
      <c r="P36" s="27">
        <v>107357.46</v>
      </c>
      <c r="Q36" s="27">
        <v>13682.48</v>
      </c>
      <c r="R36" s="27">
        <v>19849.41</v>
      </c>
      <c r="S36" s="27">
        <v>168400.1</v>
      </c>
    </row>
    <row r="37" spans="1:19" s="50" customFormat="1" ht="18.75" customHeight="1">
      <c r="A37" s="49">
        <v>2</v>
      </c>
      <c r="B37" s="106" t="s">
        <v>173</v>
      </c>
      <c r="C37" s="27"/>
      <c r="D37" s="27"/>
      <c r="E37" s="27"/>
      <c r="F37" s="27"/>
      <c r="G37" s="27">
        <v>431309.46999096737</v>
      </c>
      <c r="H37" s="27">
        <v>862643.53438798501</v>
      </c>
      <c r="I37" s="27">
        <v>872550</v>
      </c>
      <c r="J37" s="27">
        <v>1029551</v>
      </c>
      <c r="K37" s="27">
        <v>1444915</v>
      </c>
      <c r="L37" s="27">
        <v>1318801</v>
      </c>
      <c r="M37" s="27">
        <v>928994.57</v>
      </c>
      <c r="N37" s="27">
        <v>829219.12</v>
      </c>
      <c r="O37" s="27">
        <v>808914.15</v>
      </c>
      <c r="P37" s="27">
        <v>1040353.69</v>
      </c>
      <c r="Q37" s="27">
        <v>1224519.75</v>
      </c>
      <c r="R37" s="27">
        <v>1238955.56</v>
      </c>
      <c r="S37" s="27">
        <v>1389585.06</v>
      </c>
    </row>
    <row r="38" spans="1:19" s="50" customFormat="1" ht="18.75" customHeight="1">
      <c r="A38" s="49">
        <v>3</v>
      </c>
      <c r="B38" s="106" t="s">
        <v>174</v>
      </c>
      <c r="C38" s="27"/>
      <c r="D38" s="27"/>
      <c r="E38" s="27"/>
      <c r="F38" s="27"/>
      <c r="G38" s="27">
        <v>94994.304677036562</v>
      </c>
      <c r="H38" s="27">
        <v>5328.1963941701615</v>
      </c>
      <c r="I38" s="27">
        <v>33840</v>
      </c>
      <c r="J38" s="27">
        <v>466685</v>
      </c>
      <c r="K38" s="27">
        <v>826423</v>
      </c>
      <c r="L38" s="27">
        <v>146868</v>
      </c>
      <c r="M38" s="27">
        <v>146068.25</v>
      </c>
      <c r="N38" s="27">
        <v>90800.75</v>
      </c>
      <c r="O38" s="27">
        <v>159185.32</v>
      </c>
      <c r="P38" s="27">
        <v>201409.05</v>
      </c>
      <c r="Q38" s="27">
        <v>238785.23</v>
      </c>
      <c r="R38" s="27">
        <v>182237.88</v>
      </c>
      <c r="S38" s="27">
        <v>1118552.3400000001</v>
      </c>
    </row>
    <row r="39" spans="1:19" s="50" customFormat="1" ht="18.75" customHeight="1">
      <c r="A39" s="49">
        <v>4</v>
      </c>
      <c r="B39" s="106" t="s">
        <v>175</v>
      </c>
      <c r="C39" s="27"/>
      <c r="D39" s="27"/>
      <c r="E39" s="27"/>
      <c r="F39" s="27"/>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27"/>
      <c r="D40" s="27"/>
      <c r="E40" s="27"/>
      <c r="F40" s="27"/>
      <c r="G40" s="27">
        <v>0</v>
      </c>
      <c r="H40" s="27">
        <v>0</v>
      </c>
      <c r="I40" s="27">
        <v>0</v>
      </c>
      <c r="J40" s="27">
        <v>0</v>
      </c>
      <c r="K40" s="27">
        <v>0</v>
      </c>
      <c r="L40" s="27">
        <v>0</v>
      </c>
      <c r="M40" s="27">
        <v>0</v>
      </c>
      <c r="N40" s="27">
        <v>0</v>
      </c>
      <c r="O40" s="27">
        <v>0</v>
      </c>
      <c r="P40" s="27">
        <v>0</v>
      </c>
      <c r="Q40" s="27">
        <v>0</v>
      </c>
      <c r="R40" s="27">
        <v>0</v>
      </c>
      <c r="S40" s="27">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row>
    <row r="46" spans="1:19" ht="39.950000000000003" customHeight="1">
      <c r="A46" s="112" t="s">
        <v>89</v>
      </c>
      <c r="B46" s="111" t="s">
        <v>188</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51">
        <v>0</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24888.49</v>
      </c>
      <c r="J50" s="51">
        <v>46026.84</v>
      </c>
      <c r="K50" s="51">
        <v>81170</v>
      </c>
      <c r="L50" s="51">
        <v>67933</v>
      </c>
      <c r="M50" s="51">
        <v>70390.41</v>
      </c>
      <c r="N50" s="51">
        <v>93099.693608999994</v>
      </c>
      <c r="O50" s="51">
        <v>85597.856486499935</v>
      </c>
      <c r="P50" s="51">
        <v>94862.010252499997</v>
      </c>
      <c r="Q50" s="51">
        <v>89666.935719999994</v>
      </c>
      <c r="R50" s="51">
        <v>105463.6429164</v>
      </c>
      <c r="S50" s="51">
        <v>111804.50215099999</v>
      </c>
    </row>
    <row r="51" spans="1:19" ht="39.950000000000003" customHeight="1">
      <c r="A51" s="116" t="s">
        <v>98</v>
      </c>
      <c r="B51" s="115" t="s">
        <v>178</v>
      </c>
      <c r="C51" s="51">
        <v>0</v>
      </c>
      <c r="D51" s="51">
        <v>0</v>
      </c>
      <c r="E51" s="51">
        <v>0</v>
      </c>
      <c r="F51" s="51">
        <v>0</v>
      </c>
      <c r="G51" s="51">
        <v>0</v>
      </c>
      <c r="H51" s="51">
        <v>0</v>
      </c>
      <c r="I51" s="51">
        <v>24888.49</v>
      </c>
      <c r="J51" s="51">
        <v>46026.84</v>
      </c>
      <c r="K51" s="51">
        <v>81170</v>
      </c>
      <c r="L51" s="51">
        <v>67933</v>
      </c>
      <c r="M51" s="51">
        <v>70390.41</v>
      </c>
      <c r="N51" s="51">
        <v>93099.693608999994</v>
      </c>
      <c r="O51" s="51">
        <v>85597.856486499935</v>
      </c>
      <c r="P51" s="51">
        <v>94862.010252499997</v>
      </c>
      <c r="Q51" s="51">
        <v>89666.935719999994</v>
      </c>
      <c r="R51" s="51">
        <v>105463.6429164</v>
      </c>
      <c r="S51" s="51">
        <v>111804.50215099999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c r="D56" s="51"/>
      <c r="E56" s="51"/>
      <c r="F56" s="51"/>
      <c r="G56" s="51">
        <v>47951</v>
      </c>
      <c r="H56" s="51">
        <v>34737.800000000003</v>
      </c>
      <c r="I56" s="51">
        <v>27864.46</v>
      </c>
      <c r="J56" s="51">
        <v>50571.15</v>
      </c>
      <c r="K56" s="51">
        <v>57412.11</v>
      </c>
      <c r="L56" s="51">
        <v>53048</v>
      </c>
      <c r="M56" s="51">
        <v>97857.066208000004</v>
      </c>
      <c r="N56" s="51">
        <v>80007.509774399994</v>
      </c>
      <c r="O56" s="51">
        <v>59441.083285899935</v>
      </c>
      <c r="P56" s="51">
        <v>84092.350493999998</v>
      </c>
      <c r="Q56" s="51">
        <v>57235.952519999999</v>
      </c>
      <c r="R56" s="51">
        <v>66575.713832359994</v>
      </c>
      <c r="S56" s="51">
        <v>79452.13</v>
      </c>
    </row>
    <row r="57" spans="1:19" ht="39.950000000000003" customHeight="1">
      <c r="A57" s="114" t="s">
        <v>146</v>
      </c>
      <c r="B57" s="113" t="s">
        <v>181</v>
      </c>
      <c r="C57" s="51"/>
      <c r="D57" s="51"/>
      <c r="E57" s="51"/>
      <c r="F57" s="51"/>
      <c r="G57" s="51">
        <f>+G56</f>
        <v>47951</v>
      </c>
      <c r="H57" s="51">
        <f>+H56</f>
        <v>34737.800000000003</v>
      </c>
      <c r="I57" s="51">
        <v>27864.46</v>
      </c>
      <c r="J57" s="51">
        <v>50571.15</v>
      </c>
      <c r="K57" s="51">
        <v>57412.11</v>
      </c>
      <c r="L57" s="51">
        <v>53048</v>
      </c>
      <c r="M57" s="51">
        <v>97857.066208000004</v>
      </c>
      <c r="N57" s="51">
        <v>80007.509774399994</v>
      </c>
      <c r="O57" s="51">
        <v>59441.083285899935</v>
      </c>
      <c r="P57" s="51">
        <v>84092.350493999998</v>
      </c>
      <c r="Q57" s="51">
        <v>57235.952519999999</v>
      </c>
      <c r="R57" s="51">
        <v>66575.713832359994</v>
      </c>
      <c r="S57" s="51">
        <v>79452.13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44820.1</v>
      </c>
      <c r="K60" s="51">
        <v>19105</v>
      </c>
      <c r="L60" s="51">
        <v>34499.21</v>
      </c>
      <c r="M60" s="51">
        <v>29261.24</v>
      </c>
      <c r="N60" s="51">
        <v>32802.767142839999</v>
      </c>
      <c r="O60" s="51">
        <v>46798.387980659994</v>
      </c>
      <c r="P60" s="51">
        <v>123356.2358768</v>
      </c>
      <c r="Q60" s="51">
        <v>105165.34632</v>
      </c>
      <c r="R60" s="51">
        <v>103533.20973929999</v>
      </c>
      <c r="S60" s="51">
        <v>88069.759999999995</v>
      </c>
    </row>
    <row r="61" spans="1:19" ht="39.950000000000003" customHeight="1">
      <c r="A61" s="117" t="s">
        <v>152</v>
      </c>
      <c r="B61" s="118" t="s">
        <v>185</v>
      </c>
      <c r="C61" s="51">
        <v>0</v>
      </c>
      <c r="D61" s="51">
        <v>0</v>
      </c>
      <c r="E61" s="51">
        <v>0</v>
      </c>
      <c r="F61" s="51">
        <v>0</v>
      </c>
      <c r="G61" s="51">
        <v>0</v>
      </c>
      <c r="H61" s="51">
        <v>0</v>
      </c>
      <c r="I61" s="51">
        <v>0</v>
      </c>
      <c r="J61" s="51">
        <v>44820.1</v>
      </c>
      <c r="K61" s="51">
        <v>19105</v>
      </c>
      <c r="L61" s="51">
        <v>34499.21</v>
      </c>
      <c r="M61" s="51">
        <v>29261.24</v>
      </c>
      <c r="N61" s="51">
        <v>32802.767142839999</v>
      </c>
      <c r="O61" s="51">
        <v>46798.387980659994</v>
      </c>
      <c r="P61" s="51">
        <v>123356.2358768</v>
      </c>
      <c r="Q61" s="51">
        <v>105165.34632</v>
      </c>
      <c r="R61" s="51">
        <v>103533.20973929999</v>
      </c>
      <c r="S61" s="51">
        <v>88069.759999999995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1679.67</v>
      </c>
      <c r="L64" s="51">
        <v>4724</v>
      </c>
      <c r="M64" s="51">
        <v>436.36</v>
      </c>
      <c r="N64" s="51">
        <v>6390.9632330799996</v>
      </c>
      <c r="O64" s="51">
        <v>10846.111793977498</v>
      </c>
      <c r="P64" s="51">
        <v>5719.2835802500003</v>
      </c>
      <c r="Q64" s="51">
        <v>7013.5011400000003</v>
      </c>
      <c r="R64" s="51">
        <v>9367.3339940599999</v>
      </c>
      <c r="S64" s="51">
        <v>3161.79</v>
      </c>
    </row>
    <row r="65" spans="1:19" ht="39.950000000000003" customHeight="1">
      <c r="A65" s="119" t="s">
        <v>156</v>
      </c>
      <c r="B65" s="120" t="s">
        <v>184</v>
      </c>
      <c r="C65" s="51">
        <v>0</v>
      </c>
      <c r="D65" s="51">
        <v>0</v>
      </c>
      <c r="E65" s="51">
        <v>0</v>
      </c>
      <c r="F65" s="51">
        <v>0</v>
      </c>
      <c r="G65" s="51">
        <v>0</v>
      </c>
      <c r="H65" s="51">
        <v>0</v>
      </c>
      <c r="I65" s="51">
        <v>0</v>
      </c>
      <c r="J65" s="51">
        <v>0</v>
      </c>
      <c r="K65" s="51">
        <v>1679.67</v>
      </c>
      <c r="L65" s="51">
        <v>4724</v>
      </c>
      <c r="M65" s="51">
        <v>436.36</v>
      </c>
      <c r="N65" s="51">
        <v>6390.9632330799996</v>
      </c>
      <c r="O65" s="51">
        <v>10846.111793977498</v>
      </c>
      <c r="P65" s="51">
        <v>5719.2835802500003</v>
      </c>
      <c r="Q65" s="51">
        <v>7013.5011400000003</v>
      </c>
      <c r="R65" s="51">
        <v>9367.3339940599999</v>
      </c>
      <c r="S65" s="51">
        <v>3161.79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693" activePane="bottomLeft" state="frozen"/>
      <selection activeCell="D3720" sqref="D3720"/>
      <selection pane="bottomLeft" activeCell="S1725" sqref="S172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v>60662</v>
      </c>
      <c r="N104" s="37">
        <v>60662</v>
      </c>
      <c r="O104" s="37">
        <v>60662</v>
      </c>
      <c r="P104" s="37">
        <v>60662</v>
      </c>
      <c r="Q104" s="37">
        <v>60662</v>
      </c>
      <c r="R104" s="37">
        <v>60662</v>
      </c>
      <c r="S104" s="37">
        <v>60662</v>
      </c>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60662</v>
      </c>
      <c r="N191" s="11">
        <f>SUM(N99:N190)</f>
        <v>60662</v>
      </c>
      <c r="O191" s="11">
        <f>SUM(O99:O190)</f>
        <v>60662</v>
      </c>
      <c r="P191" s="11">
        <f>SUM(P99:P190)</f>
        <v>60662</v>
      </c>
      <c r="Q191" s="11">
        <f>SUM(Q99:Q190)</f>
        <v>60662</v>
      </c>
      <c r="R191" s="11">
        <f>SUM(R98:R190)</f>
        <v>60662</v>
      </c>
      <c r="S191" s="11">
        <f>SUM(S98:S190)</f>
        <v>60662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16369.17</v>
      </c>
      <c r="D212" s="37">
        <v>16369.17</v>
      </c>
      <c r="E212" s="37">
        <v>16369.17</v>
      </c>
      <c r="F212" s="37">
        <v>16369.17</v>
      </c>
      <c r="G212" s="37">
        <v>16369.17</v>
      </c>
      <c r="H212" s="37">
        <v>16369.17</v>
      </c>
      <c r="I212" s="37">
        <v>16369.17</v>
      </c>
      <c r="J212" s="37">
        <v>16369.17</v>
      </c>
      <c r="K212" s="37">
        <v>16369.17</v>
      </c>
      <c r="L212" s="37">
        <v>16369.17</v>
      </c>
      <c r="M212" s="37">
        <v>16369.17</v>
      </c>
      <c r="N212" s="37">
        <v>16369.17</v>
      </c>
      <c r="O212" s="37">
        <v>16369.17</v>
      </c>
      <c r="P212" s="37">
        <v>16369.17</v>
      </c>
      <c r="Q212" s="37">
        <v>16369.17</v>
      </c>
      <c r="R212" s="37">
        <v>16369.17</v>
      </c>
      <c r="S212" s="37">
        <v>16369.17</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97197.898423817882</v>
      </c>
      <c r="D224" s="37">
        <v>97197.898423817882</v>
      </c>
      <c r="E224" s="37">
        <v>97197.898423817882</v>
      </c>
      <c r="F224" s="37">
        <v>97197.898423817882</v>
      </c>
      <c r="G224" s="37">
        <v>97197.898423817882</v>
      </c>
      <c r="H224" s="37">
        <v>97197.898423817882</v>
      </c>
      <c r="I224" s="37">
        <v>97197.898423817882</v>
      </c>
      <c r="J224" s="37">
        <v>97197.898423817882</v>
      </c>
      <c r="K224" s="37">
        <v>97197.898423817882</v>
      </c>
      <c r="L224" s="37">
        <v>97197.898423817882</v>
      </c>
      <c r="M224" s="37">
        <v>97197.898423817882</v>
      </c>
      <c r="N224" s="37">
        <v>97197.898423817882</v>
      </c>
      <c r="O224" s="37">
        <v>97197.898423817882</v>
      </c>
      <c r="P224" s="37">
        <v>97197.898423817882</v>
      </c>
      <c r="Q224" s="37">
        <v>97197.898423817882</v>
      </c>
      <c r="R224" s="37">
        <v>97197.898423817882</v>
      </c>
      <c r="S224" s="37">
        <v>97197.898423817882</v>
      </c>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v>121490.28077753779</v>
      </c>
      <c r="D229" s="37">
        <v>121490.28077753779</v>
      </c>
      <c r="E229" s="37">
        <v>121490.28077753779</v>
      </c>
      <c r="F229" s="37">
        <v>121490.28077753779</v>
      </c>
      <c r="G229" s="37">
        <v>121490.28077753779</v>
      </c>
      <c r="H229" s="37">
        <v>121490.28077753779</v>
      </c>
      <c r="I229" s="37">
        <v>121490.28077753779</v>
      </c>
      <c r="J229" s="37">
        <v>121490.28077753779</v>
      </c>
      <c r="K229" s="37">
        <v>121490.28077753779</v>
      </c>
      <c r="L229" s="37">
        <v>121490.28077753779</v>
      </c>
      <c r="M229" s="37">
        <v>121490.28077753779</v>
      </c>
      <c r="N229" s="37">
        <v>121490.28077753779</v>
      </c>
      <c r="O229" s="37">
        <v>121490.28077753779</v>
      </c>
      <c r="P229" s="37">
        <v>121490.28077753779</v>
      </c>
      <c r="Q229" s="37">
        <v>121490.28077753779</v>
      </c>
      <c r="R229" s="37">
        <v>121490.28077753779</v>
      </c>
      <c r="S229" s="37">
        <v>121490.28077753779</v>
      </c>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v>30817.61006289308</v>
      </c>
      <c r="D231" s="37">
        <v>30817.61006289308</v>
      </c>
      <c r="E231" s="37">
        <v>30817.61006289308</v>
      </c>
      <c r="F231" s="37">
        <v>30817.61006289308</v>
      </c>
      <c r="G231" s="37">
        <v>30817.61006289308</v>
      </c>
      <c r="H231" s="37">
        <v>30817.61006289308</v>
      </c>
      <c r="I231" s="37">
        <v>30817.61006289308</v>
      </c>
      <c r="J231" s="37">
        <v>30817.61006289308</v>
      </c>
      <c r="K231" s="37">
        <v>30817.61006289308</v>
      </c>
      <c r="L231" s="37">
        <v>30817.61006289308</v>
      </c>
      <c r="M231" s="37">
        <v>30817.61006289308</v>
      </c>
      <c r="N231" s="37">
        <v>30817.61006289308</v>
      </c>
      <c r="O231" s="37">
        <v>30817.61006289308</v>
      </c>
      <c r="P231" s="37">
        <v>30817.61006289308</v>
      </c>
      <c r="Q231" s="37">
        <v>30817.61006289308</v>
      </c>
      <c r="R231" s="37">
        <v>30817.61006289308</v>
      </c>
      <c r="S231" s="37">
        <v>30817.61006289308</v>
      </c>
    </row>
    <row r="232" spans="2:19">
      <c r="B232" s="6">
        <v>1983</v>
      </c>
      <c r="C232" s="37">
        <v>27971.311475409835</v>
      </c>
      <c r="D232" s="37">
        <v>27971.311475409835</v>
      </c>
      <c r="E232" s="37">
        <v>27971.311475409835</v>
      </c>
      <c r="F232" s="37">
        <v>27971.311475409835</v>
      </c>
      <c r="G232" s="37">
        <v>27971.311475409835</v>
      </c>
      <c r="H232" s="37">
        <v>27971.311475409835</v>
      </c>
      <c r="I232" s="37">
        <v>27971.311475409835</v>
      </c>
      <c r="J232" s="37">
        <v>27971.311475409835</v>
      </c>
      <c r="K232" s="37">
        <v>27971.311475409835</v>
      </c>
      <c r="L232" s="37">
        <v>27971.311475409835</v>
      </c>
      <c r="M232" s="37">
        <v>27971.311475409835</v>
      </c>
      <c r="N232" s="37">
        <v>27971.311475409835</v>
      </c>
      <c r="O232" s="37">
        <v>27971.311475409835</v>
      </c>
      <c r="P232" s="37">
        <v>27971.311475409835</v>
      </c>
      <c r="Q232" s="37">
        <v>27971.311475409835</v>
      </c>
      <c r="R232" s="37">
        <v>27971.311475409835</v>
      </c>
      <c r="S232" s="37">
        <v>27971.311475409835</v>
      </c>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v>207714.92579109492</v>
      </c>
      <c r="D246" s="37">
        <v>207714.92579109492</v>
      </c>
      <c r="E246" s="37">
        <v>207714.92579109492</v>
      </c>
      <c r="F246" s="37">
        <v>207714.92579109492</v>
      </c>
      <c r="G246" s="37">
        <v>207714.92579109492</v>
      </c>
      <c r="H246" s="37">
        <v>207714.92579109492</v>
      </c>
      <c r="I246" s="37">
        <v>207714.92579109492</v>
      </c>
      <c r="J246" s="37">
        <v>207714.92579109492</v>
      </c>
      <c r="K246" s="37">
        <v>207714.92579109492</v>
      </c>
      <c r="L246" s="37">
        <v>207714.92579109492</v>
      </c>
      <c r="M246" s="37">
        <v>207714.92579109492</v>
      </c>
      <c r="N246" s="37">
        <v>207714.92579109492</v>
      </c>
      <c r="O246" s="37">
        <v>207714.92579109492</v>
      </c>
      <c r="P246" s="37">
        <v>207714.92579109492</v>
      </c>
      <c r="Q246" s="37">
        <v>207714.92579109492</v>
      </c>
      <c r="R246" s="37">
        <v>207714.92579109492</v>
      </c>
      <c r="S246" s="37">
        <v>207714.92579109492</v>
      </c>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v>69390.902081727065</v>
      </c>
      <c r="D249" s="37">
        <v>69390.902081727065</v>
      </c>
      <c r="E249" s="37">
        <v>69390.902081727065</v>
      </c>
      <c r="F249" s="37">
        <v>69390.902081727065</v>
      </c>
      <c r="G249" s="37">
        <v>69390.902081727065</v>
      </c>
      <c r="H249" s="37">
        <v>69390.902081727065</v>
      </c>
      <c r="I249" s="37">
        <v>69390.902081727065</v>
      </c>
      <c r="J249" s="37">
        <v>69390.902081727065</v>
      </c>
      <c r="K249" s="37">
        <v>69390.902081727065</v>
      </c>
      <c r="L249" s="37">
        <v>69390.902081727065</v>
      </c>
      <c r="M249" s="37">
        <v>69390.902081727065</v>
      </c>
      <c r="N249" s="37">
        <v>69390.902081727065</v>
      </c>
      <c r="O249" s="37">
        <v>69390.902081727065</v>
      </c>
      <c r="P249" s="37">
        <v>69390.902081727065</v>
      </c>
      <c r="Q249" s="37">
        <v>69390.902081727065</v>
      </c>
      <c r="R249" s="37">
        <v>69390.902081727065</v>
      </c>
      <c r="S249" s="37">
        <v>69390.902081727065</v>
      </c>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v>18191.268191268191</v>
      </c>
      <c r="D252" s="37">
        <v>18191.268191268191</v>
      </c>
      <c r="E252" s="37">
        <v>18191.268191268191</v>
      </c>
      <c r="F252" s="37">
        <v>18191.268191268191</v>
      </c>
      <c r="G252" s="37">
        <v>18191.268191268191</v>
      </c>
      <c r="H252" s="37">
        <v>18191.268191268191</v>
      </c>
      <c r="I252" s="37">
        <v>18191.268191268191</v>
      </c>
      <c r="J252" s="37">
        <v>18191.268191268191</v>
      </c>
      <c r="K252" s="37">
        <v>18191.268191268191</v>
      </c>
      <c r="L252" s="37">
        <v>18191.268191268191</v>
      </c>
      <c r="M252" s="37">
        <v>18191.268191268191</v>
      </c>
      <c r="N252" s="37">
        <v>18191.268191268191</v>
      </c>
      <c r="O252" s="37">
        <v>18191.268191268191</v>
      </c>
      <c r="P252" s="37">
        <v>18191.268191268191</v>
      </c>
      <c r="Q252" s="37">
        <v>18191.268191268191</v>
      </c>
      <c r="R252" s="37">
        <v>18191.268191268191</v>
      </c>
      <c r="S252" s="37">
        <v>18191.268191268191</v>
      </c>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v>51930.242185882838</v>
      </c>
      <c r="D254" s="37">
        <v>51930.242185882838</v>
      </c>
      <c r="E254" s="37">
        <v>51930.242185882838</v>
      </c>
      <c r="F254" s="37">
        <v>51930.242185882838</v>
      </c>
      <c r="G254" s="37">
        <v>51930.242185882838</v>
      </c>
      <c r="H254" s="37">
        <v>51930.242185882838</v>
      </c>
      <c r="I254" s="37">
        <v>51930.242185882838</v>
      </c>
      <c r="J254" s="37">
        <v>51930.242185882838</v>
      </c>
      <c r="K254" s="37">
        <v>51930.242185882838</v>
      </c>
      <c r="L254" s="37">
        <v>51930.242185882838</v>
      </c>
      <c r="M254" s="37">
        <v>51930.242185882838</v>
      </c>
      <c r="N254" s="37">
        <v>51930.242185882838</v>
      </c>
      <c r="O254" s="37">
        <v>51930.242185882838</v>
      </c>
      <c r="P254" s="37">
        <v>51930.242185882838</v>
      </c>
      <c r="Q254" s="37">
        <v>51930.242185882838</v>
      </c>
      <c r="R254" s="37">
        <v>51930.242185882838</v>
      </c>
      <c r="S254" s="37">
        <v>51930.242185882838</v>
      </c>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v>4134.5817290864543</v>
      </c>
      <c r="D257" s="37">
        <v>4134.5817290864543</v>
      </c>
      <c r="E257" s="37">
        <v>4134.5817290864543</v>
      </c>
      <c r="F257" s="37">
        <v>4134.5817290864543</v>
      </c>
      <c r="G257" s="37">
        <v>4134.5817290864543</v>
      </c>
      <c r="H257" s="37">
        <v>4134.5817290864543</v>
      </c>
      <c r="I257" s="37">
        <v>4134.5817290864543</v>
      </c>
      <c r="J257" s="37">
        <v>4134.5817290864543</v>
      </c>
      <c r="K257" s="37">
        <v>4134.5817290864543</v>
      </c>
      <c r="L257" s="37">
        <v>4134.5817290864543</v>
      </c>
      <c r="M257" s="37">
        <v>4134.5817290864543</v>
      </c>
      <c r="N257" s="37">
        <v>4134.5817290864543</v>
      </c>
      <c r="O257" s="37">
        <v>4134.5817290864543</v>
      </c>
      <c r="P257" s="37">
        <v>4134.5817290864543</v>
      </c>
      <c r="Q257" s="37">
        <v>4134.5817290864543</v>
      </c>
      <c r="R257" s="37">
        <v>4134.5817290864543</v>
      </c>
      <c r="S257" s="37">
        <v>4134.5817290864543</v>
      </c>
    </row>
    <row r="258" spans="2:19">
      <c r="B258" s="6">
        <v>1957</v>
      </c>
      <c r="C258" s="37">
        <v>93301.128590971275</v>
      </c>
      <c r="D258" s="37">
        <v>93301.128590971275</v>
      </c>
      <c r="E258" s="37">
        <v>93301.128590971275</v>
      </c>
      <c r="F258" s="37">
        <v>93301.128590971275</v>
      </c>
      <c r="G258" s="37">
        <v>93301.128590971275</v>
      </c>
      <c r="H258" s="37">
        <v>93301.128590971275</v>
      </c>
      <c r="I258" s="37">
        <v>93301.128590971275</v>
      </c>
      <c r="J258" s="37">
        <v>93301.128590971275</v>
      </c>
      <c r="K258" s="37">
        <v>93301.128590971275</v>
      </c>
      <c r="L258" s="37">
        <v>93301.128590971275</v>
      </c>
      <c r="M258" s="37">
        <v>93301.128590971275</v>
      </c>
      <c r="N258" s="37">
        <v>93301.128590971275</v>
      </c>
      <c r="O258" s="37">
        <v>93301.128590971275</v>
      </c>
      <c r="P258" s="37">
        <v>93301.128590971275</v>
      </c>
      <c r="Q258" s="37">
        <v>93301.128590971275</v>
      </c>
      <c r="R258" s="37">
        <v>93301.128590971275</v>
      </c>
      <c r="S258" s="37">
        <v>93301.128590971275</v>
      </c>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v>20046.978778551758</v>
      </c>
      <c r="D263" s="37">
        <v>20046.978778551758</v>
      </c>
      <c r="E263" s="37">
        <v>20046.978778551758</v>
      </c>
      <c r="F263" s="37">
        <v>20046.978778551758</v>
      </c>
      <c r="G263" s="37">
        <v>20046.978778551758</v>
      </c>
      <c r="H263" s="37">
        <v>20046.978778551758</v>
      </c>
      <c r="I263" s="37">
        <v>20046.978778551758</v>
      </c>
      <c r="J263" s="37">
        <v>20046.978778551758</v>
      </c>
      <c r="K263" s="37">
        <v>20046.978778551758</v>
      </c>
      <c r="L263" s="37">
        <v>20046.978778551758</v>
      </c>
      <c r="M263" s="37">
        <v>20046.978778551758</v>
      </c>
      <c r="N263" s="37">
        <v>20046.978778551758</v>
      </c>
      <c r="O263" s="37">
        <v>20046.978778551758</v>
      </c>
      <c r="P263" s="37">
        <v>20046.978778551758</v>
      </c>
      <c r="Q263" s="37">
        <v>20046.978778551758</v>
      </c>
      <c r="R263" s="37">
        <v>20046.978778551758</v>
      </c>
      <c r="S263" s="37">
        <v>20046.978778551758</v>
      </c>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758556.29808824114</v>
      </c>
      <c r="D286" s="8">
        <f>SUM(D208:D285)</f>
        <v>758556.29808824114</v>
      </c>
      <c r="E286" s="8">
        <f>SUM(E207:E285)</f>
        <v>758556.29808824114</v>
      </c>
      <c r="F286" s="8">
        <f>SUM(F206:F285)</f>
        <v>758556.29808824114</v>
      </c>
      <c r="G286" s="8">
        <f>SUM(G205:G285)</f>
        <v>758556.29808824114</v>
      </c>
      <c r="H286" s="8">
        <f>SUM(H199:H285)</f>
        <v>758556.29808824114</v>
      </c>
      <c r="I286" s="8">
        <f>SUM(I199:I285)</f>
        <v>758556.29808824114</v>
      </c>
      <c r="J286" s="8">
        <f t="shared" ref="J286:L286" si="2">SUM(J199:J285)</f>
        <v>758556.29808824114</v>
      </c>
      <c r="K286" s="8">
        <f>SUM(K199:K285)</f>
        <v>758556.29808824114</v>
      </c>
      <c r="L286" s="8">
        <f t="shared" si="2"/>
        <v>758556.29808824114</v>
      </c>
      <c r="M286" s="8">
        <f>SUM(M199:M285)</f>
        <v>758556.29808824114</v>
      </c>
      <c r="N286" s="11">
        <f>SUM(N194:N285)</f>
        <v>758556.29808824114</v>
      </c>
      <c r="O286" s="11">
        <f>SUM(O194:O285)</f>
        <v>758556.29808824114</v>
      </c>
      <c r="P286" s="11">
        <f>SUM(P194:P285)</f>
        <v>758556.29808824114</v>
      </c>
      <c r="Q286" s="11">
        <f>SUM(Q194:Q285)</f>
        <v>758556.29808824114</v>
      </c>
      <c r="R286" s="11">
        <f>SUM(R193:R285)</f>
        <v>758556.29808824114</v>
      </c>
      <c r="S286" s="11">
        <f>SUM(S193:S285)</f>
        <v>758556.29808824114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1082</v>
      </c>
      <c r="S574" s="37">
        <f>+R574</f>
        <v>1082</v>
      </c>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v>1500</v>
      </c>
      <c r="I584" s="37">
        <v>1500</v>
      </c>
      <c r="J584" s="37">
        <v>1500</v>
      </c>
      <c r="K584" s="37">
        <v>1500</v>
      </c>
      <c r="L584" s="37">
        <v>1500</v>
      </c>
      <c r="M584" s="37">
        <v>1500</v>
      </c>
      <c r="N584" s="37">
        <v>1500</v>
      </c>
      <c r="O584" s="37">
        <v>1500</v>
      </c>
      <c r="P584" s="37">
        <v>1500</v>
      </c>
      <c r="Q584" s="37">
        <v>1500</v>
      </c>
      <c r="R584" s="37">
        <v>1500</v>
      </c>
      <c r="S584" s="37">
        <v>1500</v>
      </c>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1500</v>
      </c>
      <c r="I666" s="8">
        <f>SUM(I579:I665)</f>
        <v>1500</v>
      </c>
      <c r="J666" s="8">
        <f t="shared" ref="J666" si="9">SUM(J579:J665)</f>
        <v>1500</v>
      </c>
      <c r="K666" s="8">
        <f>SUM(K579:K665)</f>
        <v>1500</v>
      </c>
      <c r="L666" s="8">
        <f t="shared" ref="L666" si="10">SUM(L579:L665)</f>
        <v>1500</v>
      </c>
      <c r="M666" s="8">
        <f>SUM(M579:M665)</f>
        <v>1500</v>
      </c>
      <c r="N666" s="11">
        <f>SUM(N574:N665)</f>
        <v>1500</v>
      </c>
      <c r="O666" s="11">
        <f>SUM(O574:O665)</f>
        <v>1500</v>
      </c>
      <c r="P666" s="11">
        <f>SUM(P574:P665)</f>
        <v>1500</v>
      </c>
      <c r="Q666" s="11">
        <f>SUM(Q574:Q665)</f>
        <v>1500</v>
      </c>
      <c r="R666" s="11">
        <f>SUM(R573:R665)</f>
        <v>2582</v>
      </c>
      <c r="S666" s="11">
        <f>SUM(S573:S665)</f>
        <v>2582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v>3643</v>
      </c>
      <c r="O768" s="37">
        <f>+N768</f>
        <v>3643</v>
      </c>
      <c r="P768" s="37">
        <f t="shared" ref="P768:S768" si="13">+O768</f>
        <v>3643</v>
      </c>
      <c r="Q768" s="37">
        <f t="shared" si="13"/>
        <v>3643</v>
      </c>
      <c r="R768" s="37">
        <f t="shared" si="13"/>
        <v>3643</v>
      </c>
      <c r="S768" s="37">
        <f t="shared" si="13"/>
        <v>3643</v>
      </c>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4">SUM(J769:J855)</f>
        <v>0</v>
      </c>
      <c r="K856" s="8">
        <f>SUM(K769:K855)</f>
        <v>0</v>
      </c>
      <c r="L856" s="8">
        <f t="shared" ref="L856" si="15">SUM(L769:L855)</f>
        <v>0</v>
      </c>
      <c r="M856" s="8">
        <f>SUM(M769:M855)</f>
        <v>0</v>
      </c>
      <c r="N856" s="11">
        <f>SUM(N764:N855)</f>
        <v>3643</v>
      </c>
      <c r="O856" s="11">
        <f>SUM(O764:O855)</f>
        <v>3643</v>
      </c>
      <c r="P856" s="11">
        <f>SUM(P764:P855)</f>
        <v>3643</v>
      </c>
      <c r="Q856" s="11">
        <f>SUM(Q764:Q855)</f>
        <v>3643</v>
      </c>
      <c r="R856" s="11">
        <f>SUM(R763:R855)</f>
        <v>3643</v>
      </c>
      <c r="S856" s="11">
        <f>SUM(S763:S855)</f>
        <v>3643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v>1549</v>
      </c>
      <c r="I869" s="37">
        <v>1549</v>
      </c>
      <c r="J869" s="37">
        <v>1549</v>
      </c>
      <c r="K869" s="37">
        <v>1549</v>
      </c>
      <c r="L869" s="37">
        <v>1549</v>
      </c>
      <c r="M869" s="37">
        <v>1549</v>
      </c>
      <c r="N869" s="37">
        <v>1549</v>
      </c>
      <c r="O869" s="37">
        <v>1549</v>
      </c>
      <c r="P869" s="37">
        <v>1549</v>
      </c>
      <c r="Q869" s="37">
        <v>1549</v>
      </c>
      <c r="R869" s="37">
        <v>1549</v>
      </c>
      <c r="S869" s="37">
        <v>1549</v>
      </c>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v>1800</v>
      </c>
      <c r="F872" s="37">
        <v>1800</v>
      </c>
      <c r="G872" s="37">
        <v>1800</v>
      </c>
      <c r="H872" s="37">
        <v>1800</v>
      </c>
      <c r="I872" s="37">
        <v>1800</v>
      </c>
      <c r="J872" s="37">
        <v>1800</v>
      </c>
      <c r="K872" s="37">
        <v>1800</v>
      </c>
      <c r="L872" s="37">
        <v>1800</v>
      </c>
      <c r="M872" s="37">
        <v>1800</v>
      </c>
      <c r="N872" s="37">
        <v>1800</v>
      </c>
      <c r="O872" s="37">
        <v>1800</v>
      </c>
      <c r="P872" s="37">
        <v>1800</v>
      </c>
      <c r="Q872" s="37">
        <v>1800</v>
      </c>
      <c r="R872" s="37">
        <v>1800</v>
      </c>
      <c r="S872" s="37">
        <v>1800</v>
      </c>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1800</v>
      </c>
      <c r="F951" s="8">
        <f>SUM(F871:F950)</f>
        <v>1800</v>
      </c>
      <c r="G951" s="8">
        <f>SUM(G870:G950)</f>
        <v>1800</v>
      </c>
      <c r="H951" s="8">
        <f>SUM(H864:H950)</f>
        <v>3349</v>
      </c>
      <c r="I951" s="8">
        <f>SUM(I864:I950)</f>
        <v>3349</v>
      </c>
      <c r="J951" s="8">
        <f t="shared" ref="J951" si="16">SUM(J864:J950)</f>
        <v>3349</v>
      </c>
      <c r="K951" s="8">
        <f>SUM(K864:K950)</f>
        <v>3349</v>
      </c>
      <c r="L951" s="8">
        <f t="shared" ref="L951" si="17">SUM(L864:L950)</f>
        <v>3349</v>
      </c>
      <c r="M951" s="8">
        <f>SUM(M864:M950)</f>
        <v>3349</v>
      </c>
      <c r="N951" s="11">
        <f>SUM(N859:N950)</f>
        <v>3349</v>
      </c>
      <c r="O951" s="11">
        <f>SUM(O859:O950)</f>
        <v>3349</v>
      </c>
      <c r="P951" s="11">
        <f>SUM(P859:P950)</f>
        <v>3349</v>
      </c>
      <c r="Q951" s="11">
        <f>SUM(Q859:Q950)</f>
        <v>3349</v>
      </c>
      <c r="R951" s="11">
        <f>SUM(R858:R950)</f>
        <v>3349</v>
      </c>
      <c r="S951" s="11">
        <f>SUM(S858:S950)</f>
        <v>3349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8">SUM(J959:J1045)</f>
        <v>0</v>
      </c>
      <c r="K1046" s="8">
        <f>SUM(K959:K1045)</f>
        <v>0</v>
      </c>
      <c r="L1046" s="8">
        <f t="shared" ref="L1046" si="19">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0">SUM(J1054:J1140)</f>
        <v>0</v>
      </c>
      <c r="K1141" s="8">
        <f>SUM(K1054:K1140)</f>
        <v>0</v>
      </c>
      <c r="L1141" s="8">
        <f t="shared" ref="L1141" si="21">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2">SUM(J1149:J1235)</f>
        <v>0</v>
      </c>
      <c r="K1236" s="8">
        <f>SUM(K1149:K1235)</f>
        <v>0</v>
      </c>
      <c r="L1236" s="8">
        <f t="shared" ref="L1236" si="23">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743842.68</v>
      </c>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v>66931.86</v>
      </c>
      <c r="O1243" s="37">
        <v>66931.86</v>
      </c>
      <c r="P1243" s="37">
        <v>66931.86</v>
      </c>
      <c r="Q1243" s="37">
        <v>66931.86</v>
      </c>
      <c r="R1243" s="37">
        <v>66931.86</v>
      </c>
      <c r="S1243" s="37">
        <v>66931.86</v>
      </c>
    </row>
    <row r="1244" spans="1:19">
      <c r="B1244" s="6">
        <v>2016</v>
      </c>
      <c r="C1244" s="36"/>
      <c r="D1244" s="36"/>
      <c r="E1244" s="36"/>
      <c r="F1244" s="36"/>
      <c r="G1244" s="36"/>
      <c r="H1244" s="36"/>
      <c r="I1244" s="36"/>
      <c r="J1244" s="36"/>
      <c r="K1244" s="36"/>
      <c r="L1244" s="36"/>
      <c r="M1244" s="37">
        <v>53890.13</v>
      </c>
      <c r="N1244" s="37">
        <v>53890.13</v>
      </c>
      <c r="O1244" s="37">
        <v>53890.13</v>
      </c>
      <c r="P1244" s="37">
        <v>53890.13</v>
      </c>
      <c r="Q1244" s="37">
        <v>53890.13</v>
      </c>
      <c r="R1244" s="37">
        <v>53890.13</v>
      </c>
      <c r="S1244" s="37">
        <v>53890.13</v>
      </c>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53890.13</v>
      </c>
      <c r="N1331" s="11">
        <f>SUM(N1239:N1330)</f>
        <v>120821.98999999999</v>
      </c>
      <c r="O1331" s="11">
        <f>SUM(O1239:O1330)</f>
        <v>120821.98999999999</v>
      </c>
      <c r="P1331" s="11">
        <f>SUM(P1239:P1330)</f>
        <v>120821.98999999999</v>
      </c>
      <c r="Q1331" s="11">
        <f>SUM(Q1239:Q1330)</f>
        <v>120821.98999999999</v>
      </c>
      <c r="R1331" s="11">
        <f>SUM(R1238:R1330)</f>
        <v>120821.98999999999</v>
      </c>
      <c r="S1331" s="11">
        <f>SUM(S1238:S1330)</f>
        <v>864664.67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v>8704.7099999999991</v>
      </c>
      <c r="J1628" s="37">
        <v>8704.7099999999991</v>
      </c>
      <c r="K1628" s="37">
        <v>8704.7099999999991</v>
      </c>
      <c r="L1628" s="37">
        <v>8704.7099999999991</v>
      </c>
      <c r="M1628" s="37">
        <v>8704.7099999999991</v>
      </c>
      <c r="N1628" s="37">
        <v>8704.7099999999991</v>
      </c>
      <c r="O1628" s="37">
        <v>8704.7099999999991</v>
      </c>
      <c r="P1628" s="37">
        <v>8704.7099999999991</v>
      </c>
      <c r="Q1628" s="37">
        <v>8704.7099999999991</v>
      </c>
      <c r="R1628" s="37">
        <v>8704.7099999999991</v>
      </c>
      <c r="S1628" s="37">
        <v>8704.7099999999991</v>
      </c>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v>94015.8</v>
      </c>
      <c r="D1637" s="37">
        <v>94015.8</v>
      </c>
      <c r="E1637" s="37">
        <v>94015.8</v>
      </c>
      <c r="F1637" s="37">
        <v>94015.8</v>
      </c>
      <c r="G1637" s="37">
        <v>94015.8</v>
      </c>
      <c r="H1637" s="37">
        <v>94015.8</v>
      </c>
      <c r="I1637" s="37">
        <v>94015.8</v>
      </c>
      <c r="J1637" s="37">
        <v>94015.8</v>
      </c>
      <c r="K1637" s="37">
        <v>94015.8</v>
      </c>
      <c r="L1637" s="37">
        <v>94015.8</v>
      </c>
      <c r="M1637" s="37">
        <v>94015.8</v>
      </c>
      <c r="N1637" s="37">
        <v>94015.8</v>
      </c>
      <c r="O1637" s="37">
        <v>94015.8</v>
      </c>
      <c r="P1637" s="37">
        <v>94015.8</v>
      </c>
      <c r="Q1637" s="37">
        <v>94015.8</v>
      </c>
      <c r="R1637" s="37">
        <v>94015.8</v>
      </c>
      <c r="S1637" s="37">
        <v>94015.8</v>
      </c>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v>36593.06</v>
      </c>
      <c r="D1639" s="37">
        <v>36593.06</v>
      </c>
      <c r="E1639" s="37">
        <v>36593.06</v>
      </c>
      <c r="F1639" s="37">
        <v>36593.06</v>
      </c>
      <c r="G1639" s="37">
        <v>36593.06</v>
      </c>
      <c r="H1639" s="37">
        <v>36593.06</v>
      </c>
      <c r="I1639" s="37">
        <v>36593.06</v>
      </c>
      <c r="J1639" s="37">
        <v>36593.06</v>
      </c>
      <c r="K1639" s="37">
        <v>36593.06</v>
      </c>
      <c r="L1639" s="37">
        <v>36593.06</v>
      </c>
      <c r="M1639" s="37">
        <v>36593.06</v>
      </c>
      <c r="N1639" s="37">
        <v>36593.06</v>
      </c>
      <c r="O1639" s="37">
        <v>36593.06</v>
      </c>
      <c r="P1639" s="37">
        <v>36593.06</v>
      </c>
      <c r="Q1639" s="37">
        <v>36593.06</v>
      </c>
      <c r="R1639" s="37">
        <v>36593.06</v>
      </c>
      <c r="S1639" s="37">
        <v>36593.06</v>
      </c>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v>43817.55</v>
      </c>
      <c r="D1642" s="37">
        <v>43817.55</v>
      </c>
      <c r="E1642" s="37">
        <v>43817.55</v>
      </c>
      <c r="F1642" s="37">
        <v>43817.55</v>
      </c>
      <c r="G1642" s="37">
        <v>43817.55</v>
      </c>
      <c r="H1642" s="37">
        <v>43817.55</v>
      </c>
      <c r="I1642" s="37">
        <v>43817.55</v>
      </c>
      <c r="J1642" s="37">
        <v>43817.55</v>
      </c>
      <c r="K1642" s="37">
        <v>43817.55</v>
      </c>
      <c r="L1642" s="37">
        <v>43817.55</v>
      </c>
      <c r="M1642" s="37">
        <v>43817.55</v>
      </c>
      <c r="N1642" s="37">
        <v>43817.55</v>
      </c>
      <c r="O1642" s="37">
        <v>43817.55</v>
      </c>
      <c r="P1642" s="37">
        <v>43817.55</v>
      </c>
      <c r="Q1642" s="37">
        <v>43817.55</v>
      </c>
      <c r="R1642" s="37">
        <v>43817.55</v>
      </c>
      <c r="S1642" s="37">
        <v>43817.55</v>
      </c>
    </row>
    <row r="1643" spans="2:19">
      <c r="B1643" s="6">
        <v>1997</v>
      </c>
      <c r="C1643" s="37">
        <v>11278.43</v>
      </c>
      <c r="D1643" s="37">
        <v>11278.43</v>
      </c>
      <c r="E1643" s="37">
        <v>11278.43</v>
      </c>
      <c r="F1643" s="37">
        <v>11278.43</v>
      </c>
      <c r="G1643" s="37">
        <v>11278.43</v>
      </c>
      <c r="H1643" s="37">
        <v>11278.43</v>
      </c>
      <c r="I1643" s="37">
        <v>11278.43</v>
      </c>
      <c r="J1643" s="37">
        <v>11278.43</v>
      </c>
      <c r="K1643" s="37">
        <v>11278.43</v>
      </c>
      <c r="L1643" s="37">
        <v>11278.43</v>
      </c>
      <c r="M1643" s="37">
        <v>11278.43</v>
      </c>
      <c r="N1643" s="37">
        <v>11278.43</v>
      </c>
      <c r="O1643" s="37">
        <v>11278.43</v>
      </c>
      <c r="P1643" s="37">
        <v>11278.43</v>
      </c>
      <c r="Q1643" s="37">
        <v>11278.43</v>
      </c>
      <c r="R1643" s="37">
        <v>11278.43</v>
      </c>
      <c r="S1643" s="37">
        <v>11278.43</v>
      </c>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v>276809.73</v>
      </c>
      <c r="D1652" s="37">
        <v>276809.73</v>
      </c>
      <c r="E1652" s="37">
        <v>276809.73</v>
      </c>
      <c r="F1652" s="37">
        <v>276809.73</v>
      </c>
      <c r="G1652" s="37">
        <v>276809.73</v>
      </c>
      <c r="H1652" s="37">
        <v>276809.73</v>
      </c>
      <c r="I1652" s="37">
        <v>276809.73</v>
      </c>
      <c r="J1652" s="37">
        <v>276809.73</v>
      </c>
      <c r="K1652" s="37">
        <v>276809.73</v>
      </c>
      <c r="L1652" s="37">
        <v>276809.73</v>
      </c>
      <c r="M1652" s="37">
        <v>276809.73</v>
      </c>
      <c r="N1652" s="37">
        <v>276809.73</v>
      </c>
      <c r="O1652" s="37">
        <v>276809.73</v>
      </c>
      <c r="P1652" s="37">
        <v>276809.73</v>
      </c>
      <c r="Q1652" s="37">
        <v>276809.73</v>
      </c>
      <c r="R1652" s="37">
        <v>276809.73</v>
      </c>
      <c r="S1652" s="37">
        <v>276809.73</v>
      </c>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v>5763.98</v>
      </c>
      <c r="D1655" s="37">
        <v>5763.98</v>
      </c>
      <c r="E1655" s="37">
        <v>5763.98</v>
      </c>
      <c r="F1655" s="37">
        <v>5763.98</v>
      </c>
      <c r="G1655" s="37">
        <v>5763.98</v>
      </c>
      <c r="H1655" s="37">
        <v>5763.98</v>
      </c>
      <c r="I1655" s="37">
        <v>5763.98</v>
      </c>
      <c r="J1655" s="37">
        <v>5763.98</v>
      </c>
      <c r="K1655" s="37">
        <v>5763.98</v>
      </c>
      <c r="L1655" s="37">
        <v>5763.98</v>
      </c>
      <c r="M1655" s="37">
        <v>5763.98</v>
      </c>
      <c r="N1655" s="37">
        <v>5763.98</v>
      </c>
      <c r="O1655" s="37">
        <v>5763.98</v>
      </c>
      <c r="P1655" s="37">
        <v>5763.98</v>
      </c>
      <c r="Q1655" s="37">
        <v>5763.98</v>
      </c>
      <c r="R1655" s="37">
        <v>5763.98</v>
      </c>
      <c r="S1655" s="37">
        <v>5763.98</v>
      </c>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v>377942.5</v>
      </c>
      <c r="D1667" s="37">
        <v>377942.5</v>
      </c>
      <c r="E1667" s="37">
        <v>377942.5</v>
      </c>
      <c r="F1667" s="37">
        <v>377942.5</v>
      </c>
      <c r="G1667" s="37">
        <v>377942.5</v>
      </c>
      <c r="H1667" s="37">
        <v>377942.5</v>
      </c>
      <c r="I1667" s="37">
        <v>377942.5</v>
      </c>
      <c r="J1667" s="37">
        <v>377942.5</v>
      </c>
      <c r="K1667" s="37">
        <v>377942.5</v>
      </c>
      <c r="L1667" s="37">
        <v>377942.5</v>
      </c>
      <c r="M1667" s="37">
        <v>377942.5</v>
      </c>
      <c r="N1667" s="37">
        <v>377942.5</v>
      </c>
      <c r="O1667" s="37">
        <v>377942.5</v>
      </c>
      <c r="P1667" s="37">
        <v>377942.5</v>
      </c>
      <c r="Q1667" s="37">
        <v>377942.5</v>
      </c>
      <c r="R1667" s="37">
        <v>377942.5</v>
      </c>
      <c r="S1667" s="37">
        <v>377942.5</v>
      </c>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v>11771.97</v>
      </c>
      <c r="D1669" s="37">
        <v>11771.97</v>
      </c>
      <c r="E1669" s="37">
        <v>11771.97</v>
      </c>
      <c r="F1669" s="37">
        <v>11771.97</v>
      </c>
      <c r="G1669" s="37">
        <v>11771.97</v>
      </c>
      <c r="H1669" s="37">
        <v>11771.97</v>
      </c>
      <c r="I1669" s="37">
        <v>11771.97</v>
      </c>
      <c r="J1669" s="37">
        <v>11771.97</v>
      </c>
      <c r="K1669" s="37">
        <v>11771.97</v>
      </c>
      <c r="L1669" s="37">
        <v>11771.97</v>
      </c>
      <c r="M1669" s="37">
        <v>11771.97</v>
      </c>
      <c r="N1669" s="37">
        <v>11771.97</v>
      </c>
      <c r="O1669" s="37">
        <v>11771.97</v>
      </c>
      <c r="P1669" s="37">
        <v>11771.97</v>
      </c>
      <c r="Q1669" s="37">
        <v>11771.97</v>
      </c>
      <c r="R1669" s="37">
        <v>11771.97</v>
      </c>
      <c r="S1669" s="37">
        <v>11771.97</v>
      </c>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v>6387.41</v>
      </c>
      <c r="D1671" s="37">
        <v>6387.41</v>
      </c>
      <c r="E1671" s="37">
        <v>6387.41</v>
      </c>
      <c r="F1671" s="37">
        <v>6387.41</v>
      </c>
      <c r="G1671" s="37">
        <v>6387.41</v>
      </c>
      <c r="H1671" s="37">
        <v>6387.41</v>
      </c>
      <c r="I1671" s="37">
        <v>6387.41</v>
      </c>
      <c r="J1671" s="37">
        <v>6387.41</v>
      </c>
      <c r="K1671" s="37">
        <v>6387.41</v>
      </c>
      <c r="L1671" s="37">
        <v>6387.41</v>
      </c>
      <c r="M1671" s="37">
        <v>6387.41</v>
      </c>
      <c r="N1671" s="37">
        <v>6387.41</v>
      </c>
      <c r="O1671" s="37">
        <v>6387.41</v>
      </c>
      <c r="P1671" s="37">
        <v>6387.41</v>
      </c>
      <c r="Q1671" s="37">
        <v>6387.41</v>
      </c>
      <c r="R1671" s="37">
        <v>6387.41</v>
      </c>
      <c r="S1671" s="37">
        <v>6387.41</v>
      </c>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864380.42999999993</v>
      </c>
      <c r="D1711" s="8">
        <f>SUM(D1633:D1710)</f>
        <v>864380.42999999993</v>
      </c>
      <c r="E1711" s="8">
        <f>SUM(E1632:E1710)</f>
        <v>864380.42999999993</v>
      </c>
      <c r="F1711" s="8">
        <f>SUM(F1631:F1710)</f>
        <v>864380.42999999993</v>
      </c>
      <c r="G1711" s="8">
        <f>SUM(G1630:G1710)</f>
        <v>864380.42999999993</v>
      </c>
      <c r="H1711" s="8">
        <f>SUM(H1624:H1710)</f>
        <v>864380.42999999993</v>
      </c>
      <c r="I1711" s="8">
        <f>SUM(I1624:I1710)</f>
        <v>873085.14</v>
      </c>
      <c r="J1711" s="8">
        <f t="shared" ref="J1711" si="32">SUM(J1624:J1710)</f>
        <v>873085.14</v>
      </c>
      <c r="K1711" s="8">
        <f>SUM(K1624:K1710)</f>
        <v>873085.14</v>
      </c>
      <c r="L1711" s="8">
        <f t="shared" ref="L1711" si="33">SUM(L1624:L1710)</f>
        <v>873085.14</v>
      </c>
      <c r="M1711" s="8">
        <f>SUM(M1624:M1710)</f>
        <v>873085.14</v>
      </c>
      <c r="N1711" s="11">
        <f>SUM(N1619:N1710)</f>
        <v>873085.14</v>
      </c>
      <c r="O1711" s="11">
        <f>SUM(O1619:O1710)</f>
        <v>873085.14</v>
      </c>
      <c r="P1711" s="11">
        <f>SUM(P1619:P1710)</f>
        <v>873085.14</v>
      </c>
      <c r="Q1711" s="11">
        <f>SUM(Q1619:Q1710)</f>
        <v>873085.14</v>
      </c>
      <c r="R1711" s="11">
        <f>SUM(R1618:R1710)</f>
        <v>873085.14</v>
      </c>
      <c r="S1711" s="11">
        <f>SUM(S1618:S1710)</f>
        <v>873085.14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171.5</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v>76331.03</v>
      </c>
      <c r="M1720" s="37">
        <v>76331.03</v>
      </c>
      <c r="N1720" s="37">
        <v>76331.03</v>
      </c>
      <c r="O1720" s="37">
        <v>76331.03</v>
      </c>
      <c r="P1720" s="37">
        <v>76331.03</v>
      </c>
      <c r="Q1720" s="37">
        <v>76331.03</v>
      </c>
      <c r="R1720" s="37">
        <v>76331.03</v>
      </c>
      <c r="S1720" s="37">
        <v>76331.03</v>
      </c>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v>270666.84000000003</v>
      </c>
      <c r="K1722" s="37">
        <v>270666.84000000003</v>
      </c>
      <c r="L1722" s="37">
        <v>270666.84000000003</v>
      </c>
      <c r="M1722" s="37">
        <v>270666.84000000003</v>
      </c>
      <c r="N1722" s="37">
        <v>270666.84000000003</v>
      </c>
      <c r="O1722" s="37">
        <v>270666.84000000003</v>
      </c>
      <c r="P1722" s="37">
        <v>270666.84000000003</v>
      </c>
      <c r="Q1722" s="37">
        <v>270666.84000000003</v>
      </c>
      <c r="R1722" s="37">
        <v>270666.84000000003</v>
      </c>
      <c r="S1722" s="37">
        <v>270666.84000000003</v>
      </c>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v>577910.02899024962</v>
      </c>
      <c r="D1736" s="37">
        <v>577910.02899024962</v>
      </c>
      <c r="E1736" s="37">
        <v>577910.02899024962</v>
      </c>
      <c r="F1736" s="37">
        <v>577910.02899024962</v>
      </c>
      <c r="G1736" s="37">
        <v>577910.02899024962</v>
      </c>
      <c r="H1736" s="37">
        <v>577910.02899024962</v>
      </c>
      <c r="I1736" s="37">
        <v>577910.02899024962</v>
      </c>
      <c r="J1736" s="37">
        <v>577910.02899024962</v>
      </c>
      <c r="K1736" s="37">
        <v>577910.02899024962</v>
      </c>
      <c r="L1736" s="37">
        <v>577910.02899024962</v>
      </c>
      <c r="M1736" s="37">
        <v>577910.02899024962</v>
      </c>
      <c r="N1736" s="37">
        <v>577910.02899024962</v>
      </c>
      <c r="O1736" s="37">
        <v>577910.02899024962</v>
      </c>
      <c r="P1736" s="37">
        <v>577910.02899024962</v>
      </c>
      <c r="Q1736" s="37">
        <v>577910.02899024962</v>
      </c>
      <c r="R1736" s="37">
        <v>577910.02899024962</v>
      </c>
      <c r="S1736" s="37">
        <v>577910.02899024962</v>
      </c>
    </row>
    <row r="1737" spans="2:19">
      <c r="B1737" s="6">
        <v>1998</v>
      </c>
      <c r="C1737" s="37">
        <v>5903.9877924720249</v>
      </c>
      <c r="D1737" s="37">
        <v>5903.9877924720249</v>
      </c>
      <c r="E1737" s="37">
        <v>5903.9877924720249</v>
      </c>
      <c r="F1737" s="37">
        <v>5903.9877924720249</v>
      </c>
      <c r="G1737" s="37">
        <v>5903.9877924720249</v>
      </c>
      <c r="H1737" s="37">
        <v>5903.9877924720249</v>
      </c>
      <c r="I1737" s="37">
        <v>5903.9877924720249</v>
      </c>
      <c r="J1737" s="37">
        <v>5903.9877924720249</v>
      </c>
      <c r="K1737" s="37">
        <v>5903.9877924720249</v>
      </c>
      <c r="L1737" s="37">
        <v>5903.9877924720249</v>
      </c>
      <c r="M1737" s="37">
        <v>5903.9877924720249</v>
      </c>
      <c r="N1737" s="37">
        <v>5903.9877924720249</v>
      </c>
      <c r="O1737" s="37">
        <v>5903.9877924720249</v>
      </c>
      <c r="P1737" s="37">
        <v>5903.9877924720249</v>
      </c>
      <c r="Q1737" s="37">
        <v>5903.9877924720249</v>
      </c>
      <c r="R1737" s="37">
        <v>5903.9877924720249</v>
      </c>
      <c r="S1737" s="37">
        <v>5903.9877924720249</v>
      </c>
    </row>
    <row r="1738" spans="2:19">
      <c r="B1738" s="6">
        <v>1997</v>
      </c>
      <c r="C1738" s="37">
        <v>3725.2103658536585</v>
      </c>
      <c r="D1738" s="37">
        <v>3725.2103658536585</v>
      </c>
      <c r="E1738" s="37">
        <v>3725.2103658536585</v>
      </c>
      <c r="F1738" s="37">
        <v>3725.2103658536585</v>
      </c>
      <c r="G1738" s="37">
        <v>3725.2103658536585</v>
      </c>
      <c r="H1738" s="37">
        <v>3725.2103658536585</v>
      </c>
      <c r="I1738" s="37">
        <v>3725.2103658536585</v>
      </c>
      <c r="J1738" s="37">
        <v>3725.2103658536585</v>
      </c>
      <c r="K1738" s="37">
        <v>3725.2103658536585</v>
      </c>
      <c r="L1738" s="37">
        <v>3725.2103658536585</v>
      </c>
      <c r="M1738" s="37">
        <v>3725.2103658536585</v>
      </c>
      <c r="N1738" s="37">
        <v>3725.2103658536585</v>
      </c>
      <c r="O1738" s="37">
        <v>3725.2103658536585</v>
      </c>
      <c r="P1738" s="37">
        <v>3725.2103658536585</v>
      </c>
      <c r="Q1738" s="37">
        <v>3725.2103658536585</v>
      </c>
      <c r="R1738" s="37">
        <v>3725.2103658536585</v>
      </c>
      <c r="S1738" s="37">
        <v>3725.2103658536585</v>
      </c>
    </row>
    <row r="1739" spans="2:19">
      <c r="B1739" s="6">
        <v>1996</v>
      </c>
      <c r="C1739" s="37">
        <v>27289.428426395938</v>
      </c>
      <c r="D1739" s="37">
        <v>27289.428426395938</v>
      </c>
      <c r="E1739" s="37">
        <v>27289.428426395938</v>
      </c>
      <c r="F1739" s="37">
        <v>27289.428426395938</v>
      </c>
      <c r="G1739" s="37">
        <v>27289.428426395938</v>
      </c>
      <c r="H1739" s="37">
        <v>27289.428426395938</v>
      </c>
      <c r="I1739" s="37">
        <v>27289.428426395938</v>
      </c>
      <c r="J1739" s="37">
        <v>27289.428426395938</v>
      </c>
      <c r="K1739" s="37">
        <v>27289.428426395938</v>
      </c>
      <c r="L1739" s="37">
        <v>27289.428426395938</v>
      </c>
      <c r="M1739" s="37">
        <v>27289.428426395938</v>
      </c>
      <c r="N1739" s="37">
        <v>27289.428426395938</v>
      </c>
      <c r="O1739" s="37">
        <v>27289.428426395938</v>
      </c>
      <c r="P1739" s="37">
        <v>27289.428426395938</v>
      </c>
      <c r="Q1739" s="37">
        <v>27289.428426395938</v>
      </c>
      <c r="R1739" s="37">
        <v>27289.428426395938</v>
      </c>
      <c r="S1739" s="37">
        <v>27289.428426395938</v>
      </c>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v>5712.2244094488187</v>
      </c>
      <c r="D1741" s="37">
        <v>5712.2244094488187</v>
      </c>
      <c r="E1741" s="37">
        <v>5712.2244094488187</v>
      </c>
      <c r="F1741" s="37">
        <v>5712.2244094488187</v>
      </c>
      <c r="G1741" s="37">
        <v>5712.2244094488187</v>
      </c>
      <c r="H1741" s="37">
        <v>5712.2244094488187</v>
      </c>
      <c r="I1741" s="37">
        <v>5712.2244094488187</v>
      </c>
      <c r="J1741" s="37">
        <v>5712.2244094488187</v>
      </c>
      <c r="K1741" s="37">
        <v>5712.2244094488187</v>
      </c>
      <c r="L1741" s="37">
        <v>5712.2244094488187</v>
      </c>
      <c r="M1741" s="37">
        <v>5712.2244094488187</v>
      </c>
      <c r="N1741" s="37">
        <v>5712.2244094488187</v>
      </c>
      <c r="O1741" s="37">
        <v>5712.2244094488187</v>
      </c>
      <c r="P1741" s="37">
        <v>5712.2244094488187</v>
      </c>
      <c r="Q1741" s="37">
        <v>5712.2244094488187</v>
      </c>
      <c r="R1741" s="37">
        <v>5712.2244094488187</v>
      </c>
      <c r="S1741" s="37">
        <v>5712.2244094488187</v>
      </c>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v>127452</v>
      </c>
      <c r="D1744" s="37">
        <v>127452</v>
      </c>
      <c r="E1744" s="37">
        <v>127452</v>
      </c>
      <c r="F1744" s="37">
        <v>127452</v>
      </c>
      <c r="G1744" s="37">
        <v>127452</v>
      </c>
      <c r="H1744" s="37">
        <v>127452</v>
      </c>
      <c r="I1744" s="37">
        <v>127452</v>
      </c>
      <c r="J1744" s="37">
        <v>127452</v>
      </c>
      <c r="K1744" s="37">
        <v>127452</v>
      </c>
      <c r="L1744" s="37">
        <v>127452</v>
      </c>
      <c r="M1744" s="37">
        <v>127452</v>
      </c>
      <c r="N1744" s="37">
        <v>127452</v>
      </c>
      <c r="O1744" s="37">
        <v>127452</v>
      </c>
      <c r="P1744" s="37">
        <v>127452</v>
      </c>
      <c r="Q1744" s="37">
        <v>127452</v>
      </c>
      <c r="R1744" s="37">
        <v>127452</v>
      </c>
      <c r="S1744" s="37">
        <v>127452</v>
      </c>
    </row>
    <row r="1745" spans="2:19">
      <c r="B1745" s="6">
        <v>1990</v>
      </c>
      <c r="C1745" s="37">
        <v>64400</v>
      </c>
      <c r="D1745" s="37">
        <v>64400</v>
      </c>
      <c r="E1745" s="37">
        <v>64400</v>
      </c>
      <c r="F1745" s="37">
        <v>64400</v>
      </c>
      <c r="G1745" s="37">
        <v>64400</v>
      </c>
      <c r="H1745" s="37">
        <v>64400</v>
      </c>
      <c r="I1745" s="37">
        <v>64400</v>
      </c>
      <c r="J1745" s="37">
        <v>64400</v>
      </c>
      <c r="K1745" s="37">
        <v>64400</v>
      </c>
      <c r="L1745" s="37">
        <v>64400</v>
      </c>
      <c r="M1745" s="37">
        <v>64400</v>
      </c>
      <c r="N1745" s="37">
        <v>64400</v>
      </c>
      <c r="O1745" s="37">
        <v>64400</v>
      </c>
      <c r="P1745" s="37">
        <v>64400</v>
      </c>
      <c r="Q1745" s="37">
        <v>64400</v>
      </c>
      <c r="R1745" s="37">
        <v>64400</v>
      </c>
      <c r="S1745" s="37">
        <v>64400</v>
      </c>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v>14486.238670694864</v>
      </c>
      <c r="D1749" s="37">
        <v>14486.238670694864</v>
      </c>
      <c r="E1749" s="37">
        <v>14486.238670694864</v>
      </c>
      <c r="F1749" s="37">
        <v>14486.238670694864</v>
      </c>
      <c r="G1749" s="37">
        <v>14486.238670694864</v>
      </c>
      <c r="H1749" s="37">
        <v>14486.238670694864</v>
      </c>
      <c r="I1749" s="37">
        <v>14486.238670694864</v>
      </c>
      <c r="J1749" s="37">
        <v>14486.238670694864</v>
      </c>
      <c r="K1749" s="37">
        <v>14486.238670694864</v>
      </c>
      <c r="L1749" s="37">
        <v>14486.238670694864</v>
      </c>
      <c r="M1749" s="37">
        <v>14486.238670694864</v>
      </c>
      <c r="N1749" s="37">
        <v>14486.238670694864</v>
      </c>
      <c r="O1749" s="37">
        <v>14486.238670694864</v>
      </c>
      <c r="P1749" s="37">
        <v>14486.238670694864</v>
      </c>
      <c r="Q1749" s="37">
        <v>14486.238670694864</v>
      </c>
      <c r="R1749" s="37">
        <v>14486.238670694864</v>
      </c>
      <c r="S1749" s="37">
        <v>14486.238670694864</v>
      </c>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v>14979.72068230277</v>
      </c>
      <c r="D1751" s="37">
        <v>14979.72068230277</v>
      </c>
      <c r="E1751" s="37">
        <v>14979.72068230277</v>
      </c>
      <c r="F1751" s="37">
        <v>14979.72068230277</v>
      </c>
      <c r="G1751" s="37">
        <v>14979.72068230277</v>
      </c>
      <c r="H1751" s="37">
        <v>14979.72068230277</v>
      </c>
      <c r="I1751" s="37">
        <v>14979.72068230277</v>
      </c>
      <c r="J1751" s="37">
        <v>14979.72068230277</v>
      </c>
      <c r="K1751" s="37">
        <v>14979.72068230277</v>
      </c>
      <c r="L1751" s="37">
        <v>14979.72068230277</v>
      </c>
      <c r="M1751" s="37">
        <v>14979.72068230277</v>
      </c>
      <c r="N1751" s="37">
        <v>14979.72068230277</v>
      </c>
      <c r="O1751" s="37">
        <v>14979.72068230277</v>
      </c>
      <c r="P1751" s="37">
        <v>14979.72068230277</v>
      </c>
      <c r="Q1751" s="37">
        <v>14979.72068230277</v>
      </c>
      <c r="R1751" s="37">
        <v>14979.72068230277</v>
      </c>
      <c r="S1751" s="37">
        <v>14979.72068230277</v>
      </c>
    </row>
    <row r="1752" spans="2:19">
      <c r="B1752" s="6">
        <v>1983</v>
      </c>
      <c r="C1752" s="37">
        <v>16058.027777777779</v>
      </c>
      <c r="D1752" s="37">
        <v>16058.027777777779</v>
      </c>
      <c r="E1752" s="37">
        <v>16058.027777777779</v>
      </c>
      <c r="F1752" s="37">
        <v>16058.027777777779</v>
      </c>
      <c r="G1752" s="37">
        <v>16058.027777777779</v>
      </c>
      <c r="H1752" s="37">
        <v>16058.027777777779</v>
      </c>
      <c r="I1752" s="37">
        <v>16058.027777777779</v>
      </c>
      <c r="J1752" s="37">
        <v>16058.027777777779</v>
      </c>
      <c r="K1752" s="37">
        <v>16058.027777777779</v>
      </c>
      <c r="L1752" s="37">
        <v>16058.027777777779</v>
      </c>
      <c r="M1752" s="37">
        <v>16058.027777777779</v>
      </c>
      <c r="N1752" s="37">
        <v>16058.027777777779</v>
      </c>
      <c r="O1752" s="37">
        <v>16058.027777777779</v>
      </c>
      <c r="P1752" s="37">
        <v>16058.027777777779</v>
      </c>
      <c r="Q1752" s="37">
        <v>16058.027777777779</v>
      </c>
      <c r="R1752" s="37">
        <v>16058.027777777779</v>
      </c>
      <c r="S1752" s="37">
        <v>16058.027777777779</v>
      </c>
    </row>
    <row r="1753" spans="2:19">
      <c r="B1753" s="6">
        <v>1982</v>
      </c>
      <c r="C1753" s="37">
        <v>7754.37961099933</v>
      </c>
      <c r="D1753" s="37">
        <v>7754.37961099933</v>
      </c>
      <c r="E1753" s="37">
        <v>7754.37961099933</v>
      </c>
      <c r="F1753" s="37">
        <v>7754.37961099933</v>
      </c>
      <c r="G1753" s="37">
        <v>7754.37961099933</v>
      </c>
      <c r="H1753" s="37">
        <v>7754.37961099933</v>
      </c>
      <c r="I1753" s="37">
        <v>7754.37961099933</v>
      </c>
      <c r="J1753" s="37">
        <v>7754.37961099933</v>
      </c>
      <c r="K1753" s="37">
        <v>7754.37961099933</v>
      </c>
      <c r="L1753" s="37">
        <v>7754.37961099933</v>
      </c>
      <c r="M1753" s="37">
        <v>7754.37961099933</v>
      </c>
      <c r="N1753" s="37">
        <v>7754.37961099933</v>
      </c>
      <c r="O1753" s="37">
        <v>7754.37961099933</v>
      </c>
      <c r="P1753" s="37">
        <v>7754.37961099933</v>
      </c>
      <c r="Q1753" s="37">
        <v>7754.37961099933</v>
      </c>
      <c r="R1753" s="37">
        <v>7754.37961099933</v>
      </c>
      <c r="S1753" s="37">
        <v>7754.37961099933</v>
      </c>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v>23461.504587155963</v>
      </c>
      <c r="D1755" s="37">
        <v>23461.504587155963</v>
      </c>
      <c r="E1755" s="37">
        <v>23461.504587155963</v>
      </c>
      <c r="F1755" s="37">
        <v>23461.504587155963</v>
      </c>
      <c r="G1755" s="37">
        <v>23461.504587155963</v>
      </c>
      <c r="H1755" s="37">
        <v>23461.504587155963</v>
      </c>
      <c r="I1755" s="37">
        <v>23461.504587155963</v>
      </c>
      <c r="J1755" s="37">
        <v>23461.504587155963</v>
      </c>
      <c r="K1755" s="37">
        <v>23461.504587155963</v>
      </c>
      <c r="L1755" s="37">
        <v>23461.504587155963</v>
      </c>
      <c r="M1755" s="37">
        <v>23461.504587155963</v>
      </c>
      <c r="N1755" s="37">
        <v>23461.504587155963</v>
      </c>
      <c r="O1755" s="37">
        <v>23461.504587155963</v>
      </c>
      <c r="P1755" s="37">
        <v>23461.504587155963</v>
      </c>
      <c r="Q1755" s="37">
        <v>23461.504587155963</v>
      </c>
      <c r="R1755" s="37">
        <v>23461.504587155963</v>
      </c>
      <c r="S1755" s="37">
        <v>23461.504587155963</v>
      </c>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v>9119.7199765670757</v>
      </c>
      <c r="D1757" s="37">
        <v>9119.7199765670757</v>
      </c>
      <c r="E1757" s="37">
        <v>9119.7199765670757</v>
      </c>
      <c r="F1757" s="37">
        <v>9119.7199765670757</v>
      </c>
      <c r="G1757" s="37">
        <v>9119.7199765670757</v>
      </c>
      <c r="H1757" s="37">
        <v>9119.7199765670757</v>
      </c>
      <c r="I1757" s="37">
        <v>9119.7199765670757</v>
      </c>
      <c r="J1757" s="37">
        <v>9119.7199765670757</v>
      </c>
      <c r="K1757" s="37">
        <v>9119.7199765670757</v>
      </c>
      <c r="L1757" s="37">
        <v>9119.7199765670757</v>
      </c>
      <c r="M1757" s="37">
        <v>9119.7199765670757</v>
      </c>
      <c r="N1757" s="37">
        <v>9119.7199765670757</v>
      </c>
      <c r="O1757" s="37">
        <v>9119.7199765670757</v>
      </c>
      <c r="P1757" s="37">
        <v>9119.7199765670757</v>
      </c>
      <c r="Q1757" s="37">
        <v>9119.7199765670757</v>
      </c>
      <c r="R1757" s="37">
        <v>9119.7199765670757</v>
      </c>
      <c r="S1757" s="37">
        <v>9119.7199765670757</v>
      </c>
    </row>
    <row r="1758" spans="2:19">
      <c r="B1758" s="6">
        <v>1977</v>
      </c>
      <c r="C1758" s="37">
        <v>10775.157303370788</v>
      </c>
      <c r="D1758" s="37">
        <v>10775.157303370788</v>
      </c>
      <c r="E1758" s="37">
        <v>10775.157303370788</v>
      </c>
      <c r="F1758" s="37">
        <v>10775.157303370788</v>
      </c>
      <c r="G1758" s="37">
        <v>10775.157303370788</v>
      </c>
      <c r="H1758" s="37">
        <v>10775.157303370788</v>
      </c>
      <c r="I1758" s="37">
        <v>10775.157303370788</v>
      </c>
      <c r="J1758" s="37">
        <v>10775.157303370788</v>
      </c>
      <c r="K1758" s="37">
        <v>10775.157303370788</v>
      </c>
      <c r="L1758" s="37">
        <v>10775.157303370788</v>
      </c>
      <c r="M1758" s="37">
        <v>10775.157303370788</v>
      </c>
      <c r="N1758" s="37">
        <v>10775.157303370788</v>
      </c>
      <c r="O1758" s="37">
        <v>10775.157303370788</v>
      </c>
      <c r="P1758" s="37">
        <v>10775.157303370788</v>
      </c>
      <c r="Q1758" s="37">
        <v>10775.157303370788</v>
      </c>
      <c r="R1758" s="37">
        <v>10775.157303370788</v>
      </c>
      <c r="S1758" s="37">
        <v>10775.157303370788</v>
      </c>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909027.62859328859</v>
      </c>
      <c r="D1806" s="8">
        <f>SUM(D1728:D1805)</f>
        <v>909027.62859328859</v>
      </c>
      <c r="E1806" s="8">
        <f>SUM(E1727:E1805)</f>
        <v>909027.62859328859</v>
      </c>
      <c r="F1806" s="8">
        <f>SUM(F1726:F1805)</f>
        <v>909027.62859328859</v>
      </c>
      <c r="G1806" s="8">
        <f>SUM(G1725:G1805)</f>
        <v>909027.62859328859</v>
      </c>
      <c r="H1806" s="8">
        <f>SUM(H1719:H1805)</f>
        <v>909027.62859328859</v>
      </c>
      <c r="I1806" s="8">
        <f>SUM(I1719:I1805)</f>
        <v>909027.62859328859</v>
      </c>
      <c r="J1806" s="8">
        <f t="shared" ref="J1806" si="34">SUM(J1719:J1805)</f>
        <v>1179694.4685932884</v>
      </c>
      <c r="K1806" s="8">
        <f>SUM(K1719:K1805)</f>
        <v>1179694.4685932884</v>
      </c>
      <c r="L1806" s="8">
        <f t="shared" ref="L1806" si="35">SUM(L1719:L1805)</f>
        <v>1256025.4985932882</v>
      </c>
      <c r="M1806" s="8">
        <f>SUM(M1719:M1805)</f>
        <v>1256025.4985932882</v>
      </c>
      <c r="N1806" s="11">
        <f>SUM(N1714:N1805)</f>
        <v>1256025.4985932882</v>
      </c>
      <c r="O1806" s="11">
        <f>SUM(O1714:O1805)</f>
        <v>1256025.4985932882</v>
      </c>
      <c r="P1806" s="11">
        <f>SUM(P1714:P1805)</f>
        <v>1256025.4985932882</v>
      </c>
      <c r="Q1806" s="11">
        <f>SUM(Q1714:Q1805)</f>
        <v>1256025.4985932882</v>
      </c>
      <c r="R1806" s="11">
        <f>SUM(R1713:R1805)</f>
        <v>1256025.4985932882</v>
      </c>
      <c r="S1806" s="11">
        <f>SUM(S1713:S1805)</f>
        <v>1256196.9985932882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v>2605</v>
      </c>
      <c r="R1810" s="37">
        <f>+Q1810</f>
        <v>2605</v>
      </c>
      <c r="S1810" s="37">
        <f>+R1810</f>
        <v>2605</v>
      </c>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v>3766</v>
      </c>
      <c r="P1812" s="37">
        <f>+O1812</f>
        <v>3766</v>
      </c>
      <c r="Q1812" s="37">
        <f t="shared" ref="Q1812:S1812" si="36">+P1812</f>
        <v>3766</v>
      </c>
      <c r="R1812" s="37">
        <f t="shared" si="36"/>
        <v>3766</v>
      </c>
      <c r="S1812" s="37">
        <f t="shared" si="36"/>
        <v>3766</v>
      </c>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v>998.42</v>
      </c>
      <c r="F1822" s="37">
        <v>998.42</v>
      </c>
      <c r="G1822" s="37">
        <v>998.42</v>
      </c>
      <c r="H1822" s="37">
        <v>998.42</v>
      </c>
      <c r="I1822" s="37">
        <v>998.42</v>
      </c>
      <c r="J1822" s="37">
        <v>998.42</v>
      </c>
      <c r="K1822" s="37">
        <v>998.42</v>
      </c>
      <c r="L1822" s="37">
        <v>998.42</v>
      </c>
      <c r="M1822" s="37">
        <v>998.42</v>
      </c>
      <c r="N1822" s="37">
        <v>998.42</v>
      </c>
      <c r="O1822" s="37">
        <v>998.42</v>
      </c>
      <c r="P1822" s="37">
        <v>998.42</v>
      </c>
      <c r="Q1822" s="37">
        <v>998.42</v>
      </c>
      <c r="R1822" s="37">
        <v>998.42</v>
      </c>
      <c r="S1822" s="37">
        <v>998.42</v>
      </c>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998.42</v>
      </c>
      <c r="F1901" s="8">
        <f>SUM(F1821:F1900)</f>
        <v>998.42</v>
      </c>
      <c r="G1901" s="8">
        <f>SUM(G1820:G1900)</f>
        <v>998.42</v>
      </c>
      <c r="H1901" s="8">
        <f>SUM(H1814:H1900)</f>
        <v>998.42</v>
      </c>
      <c r="I1901" s="8">
        <f>SUM(I1814:I1900)</f>
        <v>998.42</v>
      </c>
      <c r="J1901" s="8">
        <f t="shared" ref="J1901" si="37">SUM(J1814:J1900)</f>
        <v>998.42</v>
      </c>
      <c r="K1901" s="8">
        <f>SUM(K1814:K1900)</f>
        <v>998.42</v>
      </c>
      <c r="L1901" s="8">
        <f t="shared" ref="L1901" si="38">SUM(L1814:L1900)</f>
        <v>998.42</v>
      </c>
      <c r="M1901" s="8">
        <f>SUM(M1814:M1900)</f>
        <v>998.42</v>
      </c>
      <c r="N1901" s="11">
        <f>SUM(N1809:N1900)</f>
        <v>998.42</v>
      </c>
      <c r="O1901" s="11">
        <f>SUM(O1809:O1900)</f>
        <v>4764.42</v>
      </c>
      <c r="P1901" s="11">
        <f>SUM(P1809:P1900)</f>
        <v>4764.42</v>
      </c>
      <c r="Q1901" s="11">
        <f>SUM(Q1809:Q1900)</f>
        <v>7369.42</v>
      </c>
      <c r="R1901" s="11">
        <f>SUM(R1808:R1900)</f>
        <v>7369.42</v>
      </c>
      <c r="S1901" s="11">
        <f>SUM(S1808:S1900)</f>
        <v>7369.42</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v>61208.89</v>
      </c>
      <c r="G1916" s="37">
        <v>61208.89</v>
      </c>
      <c r="H1916" s="37">
        <v>61208.89</v>
      </c>
      <c r="I1916" s="37">
        <v>61208.89</v>
      </c>
      <c r="J1916" s="37">
        <v>61208.89</v>
      </c>
      <c r="K1916" s="37">
        <v>61208.89</v>
      </c>
      <c r="L1916" s="37">
        <v>61208.89</v>
      </c>
      <c r="M1916" s="37">
        <v>61208.89</v>
      </c>
      <c r="N1916" s="37">
        <v>61208.89</v>
      </c>
      <c r="O1916" s="37">
        <v>61208.89</v>
      </c>
      <c r="P1916" s="37">
        <v>61208.89</v>
      </c>
      <c r="Q1916" s="37">
        <v>61208.89</v>
      </c>
      <c r="R1916" s="37">
        <v>61208.89</v>
      </c>
      <c r="S1916" s="37">
        <v>61208.89</v>
      </c>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v>43375.06</v>
      </c>
      <c r="E1918" s="37">
        <v>43375.06</v>
      </c>
      <c r="F1918" s="37">
        <v>43375.06</v>
      </c>
      <c r="G1918" s="37">
        <v>43375.06</v>
      </c>
      <c r="H1918" s="37">
        <v>43375.06</v>
      </c>
      <c r="I1918" s="37">
        <v>43375.06</v>
      </c>
      <c r="J1918" s="37">
        <v>43375.06</v>
      </c>
      <c r="K1918" s="37">
        <v>43375.06</v>
      </c>
      <c r="L1918" s="37">
        <v>43375.06</v>
      </c>
      <c r="M1918" s="37">
        <v>43375.06</v>
      </c>
      <c r="N1918" s="37">
        <v>43375.06</v>
      </c>
      <c r="O1918" s="37">
        <v>43375.06</v>
      </c>
      <c r="P1918" s="37">
        <v>43375.06</v>
      </c>
      <c r="Q1918" s="37">
        <v>43375.06</v>
      </c>
      <c r="R1918" s="37">
        <v>43375.06</v>
      </c>
      <c r="S1918" s="37">
        <v>43375.06</v>
      </c>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v>163459.62</v>
      </c>
      <c r="D1920" s="37">
        <v>163459.62</v>
      </c>
      <c r="E1920" s="37">
        <v>163459.62</v>
      </c>
      <c r="F1920" s="37">
        <v>163459.62</v>
      </c>
      <c r="G1920" s="37">
        <v>163459.62</v>
      </c>
      <c r="H1920" s="37">
        <v>163459.62</v>
      </c>
      <c r="I1920" s="37">
        <v>163459.62</v>
      </c>
      <c r="J1920" s="37">
        <v>163459.62</v>
      </c>
      <c r="K1920" s="37">
        <v>163459.62</v>
      </c>
      <c r="L1920" s="37">
        <v>163459.62</v>
      </c>
      <c r="M1920" s="37">
        <v>163459.62</v>
      </c>
      <c r="N1920" s="37">
        <v>163459.62</v>
      </c>
      <c r="O1920" s="37">
        <v>163459.62</v>
      </c>
      <c r="P1920" s="37">
        <v>163459.62</v>
      </c>
      <c r="Q1920" s="37">
        <v>163459.62</v>
      </c>
      <c r="R1920" s="37">
        <v>163459.62</v>
      </c>
      <c r="S1920" s="37">
        <v>163459.62</v>
      </c>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v>15399.25</v>
      </c>
      <c r="D1922" s="37">
        <v>15399.25</v>
      </c>
      <c r="E1922" s="37">
        <v>15399.25</v>
      </c>
      <c r="F1922" s="37">
        <v>15399.25</v>
      </c>
      <c r="G1922" s="37">
        <v>15399.25</v>
      </c>
      <c r="H1922" s="37">
        <v>15399.25</v>
      </c>
      <c r="I1922" s="37">
        <v>15399.25</v>
      </c>
      <c r="J1922" s="37">
        <v>15399.25</v>
      </c>
      <c r="K1922" s="37">
        <v>15399.25</v>
      </c>
      <c r="L1922" s="37">
        <v>15399.25</v>
      </c>
      <c r="M1922" s="37">
        <v>15399.25</v>
      </c>
      <c r="N1922" s="37">
        <v>15399.25</v>
      </c>
      <c r="O1922" s="37">
        <v>15399.25</v>
      </c>
      <c r="P1922" s="37">
        <v>15399.25</v>
      </c>
      <c r="Q1922" s="37">
        <v>15399.25</v>
      </c>
      <c r="R1922" s="37">
        <v>15399.25</v>
      </c>
      <c r="S1922" s="37">
        <v>15399.25</v>
      </c>
    </row>
    <row r="1923" spans="2:19">
      <c r="B1923" s="6">
        <v>2002</v>
      </c>
      <c r="C1923" s="37">
        <v>186000</v>
      </c>
      <c r="D1923" s="37">
        <v>186000</v>
      </c>
      <c r="E1923" s="37">
        <v>186000</v>
      </c>
      <c r="F1923" s="37">
        <v>186000</v>
      </c>
      <c r="G1923" s="37">
        <v>186000</v>
      </c>
      <c r="H1923" s="37">
        <v>186000</v>
      </c>
      <c r="I1923" s="37">
        <v>186000</v>
      </c>
      <c r="J1923" s="37">
        <v>186000</v>
      </c>
      <c r="K1923" s="37">
        <v>186000</v>
      </c>
      <c r="L1923" s="37">
        <v>186000</v>
      </c>
      <c r="M1923" s="37">
        <v>186000</v>
      </c>
      <c r="N1923" s="37">
        <v>186000</v>
      </c>
      <c r="O1923" s="37">
        <v>186000</v>
      </c>
      <c r="P1923" s="37">
        <v>186000</v>
      </c>
      <c r="Q1923" s="37">
        <v>186000</v>
      </c>
      <c r="R1923" s="37">
        <v>186000</v>
      </c>
      <c r="S1923" s="37">
        <v>186000</v>
      </c>
    </row>
    <row r="1924" spans="2:19">
      <c r="B1924" s="6">
        <v>2001</v>
      </c>
      <c r="C1924" s="37">
        <v>12498.810517303698</v>
      </c>
      <c r="D1924" s="37">
        <v>12498.810517303698</v>
      </c>
      <c r="E1924" s="37">
        <v>12498.810517303698</v>
      </c>
      <c r="F1924" s="37">
        <v>12498.810517303698</v>
      </c>
      <c r="G1924" s="37">
        <v>12498.810517303698</v>
      </c>
      <c r="H1924" s="37">
        <v>12498.810517303698</v>
      </c>
      <c r="I1924" s="37">
        <v>12498.810517303698</v>
      </c>
      <c r="J1924" s="37">
        <v>12498.810517303698</v>
      </c>
      <c r="K1924" s="37">
        <v>12498.810517303698</v>
      </c>
      <c r="L1924" s="37">
        <v>12498.810517303698</v>
      </c>
      <c r="M1924" s="37">
        <v>12498.810517303698</v>
      </c>
      <c r="N1924" s="37">
        <v>12498.810517303698</v>
      </c>
      <c r="O1924" s="37">
        <v>12498.810517303698</v>
      </c>
      <c r="P1924" s="37">
        <v>12498.810517303698</v>
      </c>
      <c r="Q1924" s="37">
        <v>12498.810517303698</v>
      </c>
      <c r="R1924" s="37">
        <v>12498.810517303698</v>
      </c>
      <c r="S1924" s="37">
        <v>12498.810517303698</v>
      </c>
    </row>
    <row r="1925" spans="2:19">
      <c r="B1925" s="6">
        <v>2000</v>
      </c>
      <c r="C1925" s="37">
        <v>22563.400686040743</v>
      </c>
      <c r="D1925" s="37">
        <v>22563.400686040743</v>
      </c>
      <c r="E1925" s="37">
        <v>22563.400686040743</v>
      </c>
      <c r="F1925" s="37">
        <v>22563.400686040743</v>
      </c>
      <c r="G1925" s="37">
        <v>22563.400686040743</v>
      </c>
      <c r="H1925" s="37">
        <v>22563.400686040743</v>
      </c>
      <c r="I1925" s="37">
        <v>22563.400686040743</v>
      </c>
      <c r="J1925" s="37">
        <v>22563.400686040743</v>
      </c>
      <c r="K1925" s="37">
        <v>22563.400686040743</v>
      </c>
      <c r="L1925" s="37">
        <v>22563.400686040743</v>
      </c>
      <c r="M1925" s="37">
        <v>22563.400686040743</v>
      </c>
      <c r="N1925" s="37">
        <v>22563.400686040743</v>
      </c>
      <c r="O1925" s="37">
        <v>22563.400686040743</v>
      </c>
      <c r="P1925" s="37">
        <v>22563.400686040743</v>
      </c>
      <c r="Q1925" s="37">
        <v>22563.400686040743</v>
      </c>
      <c r="R1925" s="37">
        <v>22563.400686040743</v>
      </c>
      <c r="S1925" s="37">
        <v>22563.400686040743</v>
      </c>
    </row>
    <row r="1926" spans="2:19">
      <c r="B1926" s="6">
        <v>1999</v>
      </c>
      <c r="C1926" s="37">
        <v>18960.401529636711</v>
      </c>
      <c r="D1926" s="37">
        <v>18960.401529636711</v>
      </c>
      <c r="E1926" s="37">
        <v>18960.401529636711</v>
      </c>
      <c r="F1926" s="37">
        <v>18960.401529636711</v>
      </c>
      <c r="G1926" s="37">
        <v>18960.401529636711</v>
      </c>
      <c r="H1926" s="37">
        <v>18960.401529636711</v>
      </c>
      <c r="I1926" s="37">
        <v>18960.401529636711</v>
      </c>
      <c r="J1926" s="37">
        <v>18960.401529636711</v>
      </c>
      <c r="K1926" s="37">
        <v>18960.401529636711</v>
      </c>
      <c r="L1926" s="37">
        <v>18960.401529636711</v>
      </c>
      <c r="M1926" s="37">
        <v>18960.401529636711</v>
      </c>
      <c r="N1926" s="37">
        <v>18960.401529636711</v>
      </c>
      <c r="O1926" s="37">
        <v>18960.401529636711</v>
      </c>
      <c r="P1926" s="37">
        <v>18960.401529636711</v>
      </c>
      <c r="Q1926" s="37">
        <v>18960.401529636711</v>
      </c>
      <c r="R1926" s="37">
        <v>18960.401529636711</v>
      </c>
      <c r="S1926" s="37">
        <v>18960.401529636711</v>
      </c>
    </row>
    <row r="1927" spans="2:19">
      <c r="B1927" s="6">
        <v>1998</v>
      </c>
      <c r="C1927" s="37">
        <v>154534.270163393</v>
      </c>
      <c r="D1927" s="37">
        <v>154534.270163393</v>
      </c>
      <c r="E1927" s="37">
        <v>154534.270163393</v>
      </c>
      <c r="F1927" s="37">
        <v>154534.270163393</v>
      </c>
      <c r="G1927" s="37">
        <v>154534.270163393</v>
      </c>
      <c r="H1927" s="37">
        <v>154534.270163393</v>
      </c>
      <c r="I1927" s="37">
        <v>154534.270163393</v>
      </c>
      <c r="J1927" s="37">
        <v>154534.270163393</v>
      </c>
      <c r="K1927" s="37">
        <v>154534.270163393</v>
      </c>
      <c r="L1927" s="37">
        <v>154534.270163393</v>
      </c>
      <c r="M1927" s="37">
        <v>154534.270163393</v>
      </c>
      <c r="N1927" s="37">
        <v>154534.270163393</v>
      </c>
      <c r="O1927" s="37">
        <v>154534.270163393</v>
      </c>
      <c r="P1927" s="37">
        <v>154534.270163393</v>
      </c>
      <c r="Q1927" s="37">
        <v>154534.270163393</v>
      </c>
      <c r="R1927" s="37">
        <v>154534.270163393</v>
      </c>
      <c r="S1927" s="37">
        <v>154534.270163393</v>
      </c>
    </row>
    <row r="1928" spans="2:19">
      <c r="B1928" s="6">
        <v>1997</v>
      </c>
      <c r="C1928" s="37">
        <v>93756.81</v>
      </c>
      <c r="D1928" s="37">
        <v>93756.81</v>
      </c>
      <c r="E1928" s="37">
        <v>93756.81</v>
      </c>
      <c r="F1928" s="37">
        <v>93756.81</v>
      </c>
      <c r="G1928" s="37">
        <v>93756.81</v>
      </c>
      <c r="H1928" s="37">
        <v>93756.81</v>
      </c>
      <c r="I1928" s="37">
        <v>93756.81</v>
      </c>
      <c r="J1928" s="37">
        <v>93756.81</v>
      </c>
      <c r="K1928" s="37">
        <v>93756.81</v>
      </c>
      <c r="L1928" s="37">
        <v>93756.81</v>
      </c>
      <c r="M1928" s="37">
        <v>93756.81</v>
      </c>
      <c r="N1928" s="37">
        <v>93756.81</v>
      </c>
      <c r="O1928" s="37">
        <v>93756.81</v>
      </c>
      <c r="P1928" s="37">
        <v>93756.81</v>
      </c>
      <c r="Q1928" s="37">
        <v>93756.81</v>
      </c>
      <c r="R1928" s="37">
        <v>93756.81</v>
      </c>
      <c r="S1928" s="37">
        <v>93756.81</v>
      </c>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v>13680.624647641174</v>
      </c>
      <c r="D1930" s="37">
        <v>13680.624647641174</v>
      </c>
      <c r="E1930" s="37">
        <v>13680.624647641174</v>
      </c>
      <c r="F1930" s="37">
        <v>13680.624647641174</v>
      </c>
      <c r="G1930" s="37">
        <v>13680.624647641174</v>
      </c>
      <c r="H1930" s="37">
        <v>13680.624647641174</v>
      </c>
      <c r="I1930" s="37">
        <v>13680.624647641174</v>
      </c>
      <c r="J1930" s="37">
        <v>13680.624647641174</v>
      </c>
      <c r="K1930" s="37">
        <v>13680.624647641174</v>
      </c>
      <c r="L1930" s="37">
        <v>13680.624647641174</v>
      </c>
      <c r="M1930" s="37">
        <v>13680.624647641174</v>
      </c>
      <c r="N1930" s="37">
        <v>13680.624647641174</v>
      </c>
      <c r="O1930" s="37">
        <v>13680.624647641174</v>
      </c>
      <c r="P1930" s="37">
        <v>13680.624647641174</v>
      </c>
      <c r="Q1930" s="37">
        <v>13680.624647641174</v>
      </c>
      <c r="R1930" s="37">
        <v>13680.624647641174</v>
      </c>
      <c r="S1930" s="37">
        <v>13680.624647641174</v>
      </c>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v>167008.62745098033</v>
      </c>
      <c r="D1934" s="37">
        <v>167008.62745098033</v>
      </c>
      <c r="E1934" s="37">
        <v>167008.62745098033</v>
      </c>
      <c r="F1934" s="37">
        <v>167008.62745098033</v>
      </c>
      <c r="G1934" s="37">
        <v>167008.62745098033</v>
      </c>
      <c r="H1934" s="37">
        <v>167008.62745098033</v>
      </c>
      <c r="I1934" s="37">
        <v>167008.62745098033</v>
      </c>
      <c r="J1934" s="37">
        <v>167008.62745098033</v>
      </c>
      <c r="K1934" s="37">
        <v>167008.62745098033</v>
      </c>
      <c r="L1934" s="37">
        <v>167008.62745098033</v>
      </c>
      <c r="M1934" s="37">
        <v>167008.62745098033</v>
      </c>
      <c r="N1934" s="37">
        <v>167008.62745098033</v>
      </c>
      <c r="O1934" s="37">
        <v>167008.62745098033</v>
      </c>
      <c r="P1934" s="37">
        <v>167008.62745098033</v>
      </c>
      <c r="Q1934" s="37">
        <v>167008.62745098033</v>
      </c>
      <c r="R1934" s="37">
        <v>167008.62745098033</v>
      </c>
      <c r="S1934" s="37">
        <v>167008.62745098033</v>
      </c>
    </row>
    <row r="1935" spans="2:19">
      <c r="B1935" s="6">
        <v>1990</v>
      </c>
      <c r="C1935" s="37">
        <v>59966.246118330448</v>
      </c>
      <c r="D1935" s="37">
        <v>59966.246118330448</v>
      </c>
      <c r="E1935" s="37">
        <v>59966.246118330448</v>
      </c>
      <c r="F1935" s="37">
        <v>59966.246118330448</v>
      </c>
      <c r="G1935" s="37">
        <v>59966.246118330448</v>
      </c>
      <c r="H1935" s="37">
        <v>59966.246118330448</v>
      </c>
      <c r="I1935" s="37">
        <v>59966.246118330448</v>
      </c>
      <c r="J1935" s="37">
        <v>59966.246118330448</v>
      </c>
      <c r="K1935" s="37">
        <v>59966.246118330448</v>
      </c>
      <c r="L1935" s="37">
        <v>59966.246118330448</v>
      </c>
      <c r="M1935" s="37">
        <v>59966.246118330448</v>
      </c>
      <c r="N1935" s="37">
        <v>59966.246118330448</v>
      </c>
      <c r="O1935" s="37">
        <v>59966.246118330448</v>
      </c>
      <c r="P1935" s="37">
        <v>59966.246118330448</v>
      </c>
      <c r="Q1935" s="37">
        <v>59966.246118330448</v>
      </c>
      <c r="R1935" s="37">
        <v>59966.246118330448</v>
      </c>
      <c r="S1935" s="37">
        <v>59966.246118330448</v>
      </c>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v>146953.97538213903</v>
      </c>
      <c r="D1939" s="37">
        <v>146953.97538213903</v>
      </c>
      <c r="E1939" s="37">
        <v>146953.97538213903</v>
      </c>
      <c r="F1939" s="37">
        <v>146953.97538213903</v>
      </c>
      <c r="G1939" s="37">
        <v>146953.97538213903</v>
      </c>
      <c r="H1939" s="37">
        <v>146953.97538213903</v>
      </c>
      <c r="I1939" s="37">
        <v>146953.97538213903</v>
      </c>
      <c r="J1939" s="37">
        <v>146953.97538213903</v>
      </c>
      <c r="K1939" s="37">
        <v>146953.97538213903</v>
      </c>
      <c r="L1939" s="37">
        <v>146953.97538213903</v>
      </c>
      <c r="M1939" s="37">
        <v>146953.97538213903</v>
      </c>
      <c r="N1939" s="37">
        <v>146953.97538213903</v>
      </c>
      <c r="O1939" s="37">
        <v>146953.97538213903</v>
      </c>
      <c r="P1939" s="37">
        <v>146953.97538213903</v>
      </c>
      <c r="Q1939" s="37">
        <v>146953.97538213903</v>
      </c>
      <c r="R1939" s="37">
        <v>146953.97538213903</v>
      </c>
      <c r="S1939" s="37">
        <v>146953.97538213903</v>
      </c>
    </row>
    <row r="1940" spans="2:19">
      <c r="B1940" s="6">
        <v>1985</v>
      </c>
      <c r="C1940" s="37">
        <v>46250.446927221899</v>
      </c>
      <c r="D1940" s="37">
        <v>46250.446927221899</v>
      </c>
      <c r="E1940" s="37">
        <v>46250.446927221899</v>
      </c>
      <c r="F1940" s="37">
        <v>46250.446927221899</v>
      </c>
      <c r="G1940" s="37">
        <v>46250.446927221899</v>
      </c>
      <c r="H1940" s="37">
        <v>46250.446927221899</v>
      </c>
      <c r="I1940" s="37">
        <v>46250.446927221899</v>
      </c>
      <c r="J1940" s="37">
        <v>46250.446927221899</v>
      </c>
      <c r="K1940" s="37">
        <v>46250.446927221899</v>
      </c>
      <c r="L1940" s="37">
        <v>46250.446927221899</v>
      </c>
      <c r="M1940" s="37">
        <v>46250.446927221899</v>
      </c>
      <c r="N1940" s="37">
        <v>46250.446927221899</v>
      </c>
      <c r="O1940" s="37">
        <v>46250.446927221899</v>
      </c>
      <c r="P1940" s="37">
        <v>46250.446927221899</v>
      </c>
      <c r="Q1940" s="37">
        <v>46250.446927221899</v>
      </c>
      <c r="R1940" s="37">
        <v>46250.446927221899</v>
      </c>
      <c r="S1940" s="37">
        <v>46250.446927221899</v>
      </c>
    </row>
    <row r="1941" spans="2:19">
      <c r="B1941" s="6">
        <v>1984</v>
      </c>
      <c r="C1941" s="37">
        <v>176510.6547178886</v>
      </c>
      <c r="D1941" s="37">
        <v>176510.6547178886</v>
      </c>
      <c r="E1941" s="37">
        <v>176510.6547178886</v>
      </c>
      <c r="F1941" s="37">
        <v>176510.6547178886</v>
      </c>
      <c r="G1941" s="37">
        <v>176510.6547178886</v>
      </c>
      <c r="H1941" s="37">
        <v>176510.6547178886</v>
      </c>
      <c r="I1941" s="37">
        <v>176510.6547178886</v>
      </c>
      <c r="J1941" s="37">
        <v>176510.6547178886</v>
      </c>
      <c r="K1941" s="37">
        <v>176510.6547178886</v>
      </c>
      <c r="L1941" s="37">
        <v>176510.6547178886</v>
      </c>
      <c r="M1941" s="37">
        <v>176510.6547178886</v>
      </c>
      <c r="N1941" s="37">
        <v>176510.6547178886</v>
      </c>
      <c r="O1941" s="37">
        <v>176510.6547178886</v>
      </c>
      <c r="P1941" s="37">
        <v>176510.6547178886</v>
      </c>
      <c r="Q1941" s="37">
        <v>176510.6547178886</v>
      </c>
      <c r="R1941" s="37">
        <v>176510.6547178886</v>
      </c>
      <c r="S1941" s="37">
        <v>176510.6547178886</v>
      </c>
    </row>
    <row r="1942" spans="2:19">
      <c r="B1942" s="6">
        <v>1983</v>
      </c>
      <c r="C1942" s="37">
        <v>1347.4447980903124</v>
      </c>
      <c r="D1942" s="37">
        <v>1347.4447980903124</v>
      </c>
      <c r="E1942" s="37">
        <v>1347.4447980903124</v>
      </c>
      <c r="F1942" s="37">
        <v>1347.4447980903124</v>
      </c>
      <c r="G1942" s="37">
        <v>1347.4447980903124</v>
      </c>
      <c r="H1942" s="37">
        <v>1347.4447980903124</v>
      </c>
      <c r="I1942" s="37">
        <v>1347.4447980903124</v>
      </c>
      <c r="J1942" s="37">
        <v>1347.4447980903124</v>
      </c>
      <c r="K1942" s="37">
        <v>1347.4447980903124</v>
      </c>
      <c r="L1942" s="37">
        <v>1347.4447980903124</v>
      </c>
      <c r="M1942" s="37">
        <v>1347.4447980903124</v>
      </c>
      <c r="N1942" s="37">
        <v>1347.4447980903124</v>
      </c>
      <c r="O1942" s="37">
        <v>1347.4447980903124</v>
      </c>
      <c r="P1942" s="37">
        <v>1347.4447980903124</v>
      </c>
      <c r="Q1942" s="37">
        <v>1347.4447980903124</v>
      </c>
      <c r="R1942" s="37">
        <v>1347.4447980903124</v>
      </c>
      <c r="S1942" s="37">
        <v>1347.4447980903124</v>
      </c>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v>1028.0838762277031</v>
      </c>
      <c r="D1945" s="37">
        <v>1028.0838762277031</v>
      </c>
      <c r="E1945" s="37">
        <v>1028.0838762277031</v>
      </c>
      <c r="F1945" s="37">
        <v>1028.0838762277031</v>
      </c>
      <c r="G1945" s="37">
        <v>1028.0838762277031</v>
      </c>
      <c r="H1945" s="37">
        <v>1028.0838762277031</v>
      </c>
      <c r="I1945" s="37">
        <v>1028.0838762277031</v>
      </c>
      <c r="J1945" s="37">
        <v>1028.0838762277031</v>
      </c>
      <c r="K1945" s="37">
        <v>1028.0838762277031</v>
      </c>
      <c r="L1945" s="37">
        <v>1028.0838762277031</v>
      </c>
      <c r="M1945" s="37">
        <v>1028.0838762277031</v>
      </c>
      <c r="N1945" s="37">
        <v>1028.0838762277031</v>
      </c>
      <c r="O1945" s="37">
        <v>1028.0838762277031</v>
      </c>
      <c r="P1945" s="37">
        <v>1028.0838762277031</v>
      </c>
      <c r="Q1945" s="37">
        <v>1028.0838762277031</v>
      </c>
      <c r="R1945" s="37">
        <v>1028.0838762277031</v>
      </c>
      <c r="S1945" s="37">
        <v>1028.0838762277031</v>
      </c>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v>1836.1344821418324</v>
      </c>
      <c r="D1950" s="37">
        <v>1836.1344821418324</v>
      </c>
      <c r="E1950" s="37">
        <v>1836.1344821418324</v>
      </c>
      <c r="F1950" s="37">
        <v>1836.1344821418324</v>
      </c>
      <c r="G1950" s="37">
        <v>1836.1344821418324</v>
      </c>
      <c r="H1950" s="37">
        <v>1836.1344821418324</v>
      </c>
      <c r="I1950" s="37">
        <v>1836.1344821418324</v>
      </c>
      <c r="J1950" s="37">
        <v>1836.1344821418324</v>
      </c>
      <c r="K1950" s="37">
        <v>1836.1344821418324</v>
      </c>
      <c r="L1950" s="37">
        <v>1836.1344821418324</v>
      </c>
      <c r="M1950" s="37">
        <v>1836.1344821418324</v>
      </c>
      <c r="N1950" s="37">
        <v>1836.1344821418324</v>
      </c>
      <c r="O1950" s="37">
        <v>1836.1344821418324</v>
      </c>
      <c r="P1950" s="37">
        <v>1836.1344821418324</v>
      </c>
      <c r="Q1950" s="37">
        <v>1836.1344821418324</v>
      </c>
      <c r="R1950" s="37">
        <v>1836.1344821418324</v>
      </c>
      <c r="S1950" s="37">
        <v>1836.1344821418324</v>
      </c>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v>1528.37</v>
      </c>
      <c r="D1952" s="37">
        <v>1528.37</v>
      </c>
      <c r="E1952" s="37">
        <v>1528.37</v>
      </c>
      <c r="F1952" s="37">
        <v>1528.37</v>
      </c>
      <c r="G1952" s="37">
        <v>1528.37</v>
      </c>
      <c r="H1952" s="37">
        <v>1528.37</v>
      </c>
      <c r="I1952" s="37">
        <v>1528.37</v>
      </c>
      <c r="J1952" s="37">
        <v>1528.37</v>
      </c>
      <c r="K1952" s="37">
        <v>1528.37</v>
      </c>
      <c r="L1952" s="37">
        <v>1528.37</v>
      </c>
      <c r="M1952" s="37">
        <v>1528.37</v>
      </c>
      <c r="N1952" s="37">
        <v>1528.37</v>
      </c>
      <c r="O1952" s="37">
        <v>1528.37</v>
      </c>
      <c r="P1952" s="37">
        <v>1528.37</v>
      </c>
      <c r="Q1952" s="37">
        <v>1528.37</v>
      </c>
      <c r="R1952" s="37">
        <v>1528.37</v>
      </c>
      <c r="S1952" s="37">
        <v>1528.37</v>
      </c>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v>161641.38078199586</v>
      </c>
      <c r="D1956" s="37">
        <v>161641.38078199586</v>
      </c>
      <c r="E1956" s="37">
        <v>161641.38078199586</v>
      </c>
      <c r="F1956" s="37">
        <v>161641.38078199586</v>
      </c>
      <c r="G1956" s="37">
        <v>161641.38078199586</v>
      </c>
      <c r="H1956" s="37">
        <v>161641.38078199586</v>
      </c>
      <c r="I1956" s="37">
        <v>161641.38078199586</v>
      </c>
      <c r="J1956" s="37">
        <v>161641.38078199586</v>
      </c>
      <c r="K1956" s="37">
        <v>161641.38078199586</v>
      </c>
      <c r="L1956" s="37">
        <v>161641.38078199586</v>
      </c>
      <c r="M1956" s="37">
        <v>161641.38078199586</v>
      </c>
      <c r="N1956" s="37">
        <v>161641.38078199586</v>
      </c>
      <c r="O1956" s="37">
        <v>161641.38078199586</v>
      </c>
      <c r="P1956" s="37">
        <v>161641.38078199586</v>
      </c>
      <c r="Q1956" s="37">
        <v>161641.38078199586</v>
      </c>
      <c r="R1956" s="37">
        <v>161641.38078199586</v>
      </c>
      <c r="S1956" s="37">
        <v>161641.38078199586</v>
      </c>
    </row>
    <row r="1957" spans="2:19">
      <c r="B1957" s="6">
        <v>1968</v>
      </c>
      <c r="C1957" s="37">
        <v>33821.142354127034</v>
      </c>
      <c r="D1957" s="37">
        <v>33821.142354127034</v>
      </c>
      <c r="E1957" s="37">
        <v>33821.142354127034</v>
      </c>
      <c r="F1957" s="37">
        <v>33821.142354127034</v>
      </c>
      <c r="G1957" s="37">
        <v>33821.142354127034</v>
      </c>
      <c r="H1957" s="37">
        <v>33821.142354127034</v>
      </c>
      <c r="I1957" s="37">
        <v>33821.142354127034</v>
      </c>
      <c r="J1957" s="37">
        <v>33821.142354127034</v>
      </c>
      <c r="K1957" s="37">
        <v>33821.142354127034</v>
      </c>
      <c r="L1957" s="37">
        <v>33821.142354127034</v>
      </c>
      <c r="M1957" s="37">
        <v>33821.142354127034</v>
      </c>
      <c r="N1957" s="37">
        <v>33821.142354127034</v>
      </c>
      <c r="O1957" s="37">
        <v>33821.142354127034</v>
      </c>
      <c r="P1957" s="37">
        <v>33821.142354127034</v>
      </c>
      <c r="Q1957" s="37">
        <v>33821.142354127034</v>
      </c>
      <c r="R1957" s="37">
        <v>33821.142354127034</v>
      </c>
      <c r="S1957" s="37">
        <v>33821.142354127034</v>
      </c>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v>46355.60129307348</v>
      </c>
      <c r="D1959" s="37">
        <v>46355.60129307348</v>
      </c>
      <c r="E1959" s="37">
        <v>46355.60129307348</v>
      </c>
      <c r="F1959" s="37">
        <v>46355.60129307348</v>
      </c>
      <c r="G1959" s="37">
        <v>46355.60129307348</v>
      </c>
      <c r="H1959" s="37">
        <v>46355.60129307348</v>
      </c>
      <c r="I1959" s="37">
        <v>46355.60129307348</v>
      </c>
      <c r="J1959" s="37">
        <v>46355.60129307348</v>
      </c>
      <c r="K1959" s="37">
        <v>46355.60129307348</v>
      </c>
      <c r="L1959" s="37">
        <v>46355.60129307348</v>
      </c>
      <c r="M1959" s="37">
        <v>46355.60129307348</v>
      </c>
      <c r="N1959" s="37">
        <v>46355.60129307348</v>
      </c>
      <c r="O1959" s="37">
        <v>46355.60129307348</v>
      </c>
      <c r="P1959" s="37">
        <v>46355.60129307348</v>
      </c>
      <c r="Q1959" s="37">
        <v>46355.60129307348</v>
      </c>
      <c r="R1959" s="37">
        <v>46355.60129307348</v>
      </c>
      <c r="S1959" s="37">
        <v>46355.60129307348</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v>23091.54650344378</v>
      </c>
      <c r="D1962" s="37">
        <v>23091.54650344378</v>
      </c>
      <c r="E1962" s="37">
        <v>23091.54650344378</v>
      </c>
      <c r="F1962" s="37">
        <v>23091.54650344378</v>
      </c>
      <c r="G1962" s="37">
        <v>23091.54650344378</v>
      </c>
      <c r="H1962" s="37">
        <v>23091.54650344378</v>
      </c>
      <c r="I1962" s="37">
        <v>23091.54650344378</v>
      </c>
      <c r="J1962" s="37">
        <v>23091.54650344378</v>
      </c>
      <c r="K1962" s="37">
        <v>23091.54650344378</v>
      </c>
      <c r="L1962" s="37">
        <v>23091.54650344378</v>
      </c>
      <c r="M1962" s="37">
        <v>23091.54650344378</v>
      </c>
      <c r="N1962" s="37">
        <v>23091.54650344378</v>
      </c>
      <c r="O1962" s="37">
        <v>23091.54650344378</v>
      </c>
      <c r="P1962" s="37">
        <v>23091.54650344378</v>
      </c>
      <c r="Q1962" s="37">
        <v>23091.54650344378</v>
      </c>
      <c r="R1962" s="37">
        <v>23091.54650344378</v>
      </c>
      <c r="S1962" s="37">
        <v>23091.54650344378</v>
      </c>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1548192.8422296757</v>
      </c>
      <c r="D1996" s="8">
        <f>SUM(D1918:D1995)</f>
        <v>1591567.9022296758</v>
      </c>
      <c r="E1996" s="8">
        <f>SUM(E1917:E1995)</f>
        <v>1591567.9022296758</v>
      </c>
      <c r="F1996" s="8">
        <f>SUM(F1916:F1995)</f>
        <v>1652776.7922296757</v>
      </c>
      <c r="G1996" s="8">
        <f>SUM(G1915:G1995)</f>
        <v>1652776.7922296757</v>
      </c>
      <c r="H1996" s="8">
        <f>SUM(H1909:H1995)</f>
        <v>1652776.7922296757</v>
      </c>
      <c r="I1996" s="8">
        <f>SUM(I1909:I1995)</f>
        <v>1652776.7922296757</v>
      </c>
      <c r="J1996" s="8">
        <f t="shared" ref="J1996" si="39">SUM(J1909:J1995)</f>
        <v>1652776.7922296757</v>
      </c>
      <c r="K1996" s="8">
        <f>SUM(K1909:K1995)</f>
        <v>1652776.7922296757</v>
      </c>
      <c r="L1996" s="8">
        <f t="shared" ref="L1996" si="40">SUM(L1909:L1995)</f>
        <v>1652776.7922296757</v>
      </c>
      <c r="M1996" s="8">
        <f>SUM(M1909:M1995)</f>
        <v>1652776.7922296757</v>
      </c>
      <c r="N1996" s="11">
        <f>SUM(N1904:N1995)</f>
        <v>1652776.7922296757</v>
      </c>
      <c r="O1996" s="11">
        <f>SUM(O1904:O1995)</f>
        <v>1652776.7922296757</v>
      </c>
      <c r="P1996" s="11">
        <f>SUM(P1904:P1995)</f>
        <v>1652776.7922296757</v>
      </c>
      <c r="Q1996" s="11">
        <f>SUM(Q1904:Q1995)</f>
        <v>1652776.7922296757</v>
      </c>
      <c r="R1996" s="11">
        <f>SUM(R1903:R1995)</f>
        <v>1652776.7922296757</v>
      </c>
      <c r="S1996" s="11">
        <f>SUM(S1903:S1995)</f>
        <v>1652776.7922296757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35075</v>
      </c>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v>20409</v>
      </c>
      <c r="R2000" s="37">
        <f>+Q2000</f>
        <v>20409</v>
      </c>
      <c r="S2000" s="37">
        <f>+R2000</f>
        <v>20409</v>
      </c>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v>85194.94</v>
      </c>
      <c r="N2004" s="37">
        <v>85194.94</v>
      </c>
      <c r="O2004" s="37">
        <v>85194.94</v>
      </c>
      <c r="P2004" s="37">
        <v>85194.94</v>
      </c>
      <c r="Q2004" s="37">
        <v>85194.94</v>
      </c>
      <c r="R2004" s="37">
        <v>85194.94</v>
      </c>
      <c r="S2004" s="37">
        <v>85194.94</v>
      </c>
    </row>
    <row r="2005" spans="1:19">
      <c r="B2005" s="6">
        <v>2015</v>
      </c>
      <c r="C2005" s="36"/>
      <c r="D2005" s="36"/>
      <c r="E2005" s="36"/>
      <c r="F2005" s="36"/>
      <c r="G2005" s="36"/>
      <c r="H2005" s="36"/>
      <c r="I2005" s="36"/>
      <c r="J2005" s="36"/>
      <c r="K2005" s="36"/>
      <c r="L2005" s="37">
        <v>1984.43</v>
      </c>
      <c r="M2005" s="37">
        <v>1984.43</v>
      </c>
      <c r="N2005" s="37">
        <v>1984.43</v>
      </c>
      <c r="O2005" s="37">
        <v>1984.43</v>
      </c>
      <c r="P2005" s="37">
        <v>1984.43</v>
      </c>
      <c r="Q2005" s="37">
        <v>1984.43</v>
      </c>
      <c r="R2005" s="37">
        <v>1984.43</v>
      </c>
      <c r="S2005" s="37">
        <v>1984.43</v>
      </c>
    </row>
    <row r="2006" spans="1:19">
      <c r="B2006" s="6">
        <v>2014</v>
      </c>
      <c r="C2006" s="36"/>
      <c r="D2006" s="36"/>
      <c r="E2006" s="36"/>
      <c r="F2006" s="36"/>
      <c r="G2006" s="36"/>
      <c r="H2006" s="36"/>
      <c r="I2006" s="36"/>
      <c r="J2006" s="36"/>
      <c r="K2006" s="37">
        <v>45562.310000000005</v>
      </c>
      <c r="L2006" s="37">
        <v>45562.310000000005</v>
      </c>
      <c r="M2006" s="37">
        <v>45562.310000000005</v>
      </c>
      <c r="N2006" s="37">
        <v>45562.310000000005</v>
      </c>
      <c r="O2006" s="37">
        <v>45562.310000000005</v>
      </c>
      <c r="P2006" s="37">
        <v>45562.310000000005</v>
      </c>
      <c r="Q2006" s="37">
        <v>45562.310000000005</v>
      </c>
      <c r="R2006" s="37">
        <v>45562.310000000005</v>
      </c>
      <c r="S2006" s="37">
        <v>45562.310000000005</v>
      </c>
    </row>
    <row r="2007" spans="1:19">
      <c r="B2007" s="6">
        <v>2013</v>
      </c>
      <c r="C2007" s="36"/>
      <c r="D2007" s="36"/>
      <c r="E2007" s="36"/>
      <c r="F2007" s="36"/>
      <c r="G2007" s="36"/>
      <c r="H2007" s="36"/>
      <c r="I2007" s="36"/>
      <c r="J2007" s="37">
        <v>223541.07000000004</v>
      </c>
      <c r="K2007" s="37">
        <v>223541.07000000004</v>
      </c>
      <c r="L2007" s="37">
        <v>223541.07000000004</v>
      </c>
      <c r="M2007" s="37">
        <v>223541.07000000004</v>
      </c>
      <c r="N2007" s="37">
        <v>223541.07000000004</v>
      </c>
      <c r="O2007" s="37">
        <v>223541.07000000004</v>
      </c>
      <c r="P2007" s="37">
        <v>223541.07000000004</v>
      </c>
      <c r="Q2007" s="37">
        <v>223541.07000000004</v>
      </c>
      <c r="R2007" s="37">
        <v>223541.07000000004</v>
      </c>
      <c r="S2007" s="37">
        <v>223541.07000000004</v>
      </c>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v>42520.34</v>
      </c>
      <c r="G2011" s="37">
        <v>42520.34</v>
      </c>
      <c r="H2011" s="37">
        <v>42520.34</v>
      </c>
      <c r="I2011" s="37">
        <v>42520.34</v>
      </c>
      <c r="J2011" s="37">
        <v>42520.34</v>
      </c>
      <c r="K2011" s="37">
        <v>42520.34</v>
      </c>
      <c r="L2011" s="37">
        <v>42520.34</v>
      </c>
      <c r="M2011" s="37">
        <v>42520.34</v>
      </c>
      <c r="N2011" s="37">
        <v>42520.34</v>
      </c>
      <c r="O2011" s="37">
        <v>42520.34</v>
      </c>
      <c r="P2011" s="37">
        <v>42520.34</v>
      </c>
      <c r="Q2011" s="37">
        <v>42520.34</v>
      </c>
      <c r="R2011" s="37">
        <v>42520.34</v>
      </c>
      <c r="S2011" s="37">
        <v>42520.34</v>
      </c>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v>84538.040000000008</v>
      </c>
      <c r="E2013" s="37">
        <v>84538.040000000008</v>
      </c>
      <c r="F2013" s="37">
        <v>84538.040000000008</v>
      </c>
      <c r="G2013" s="37">
        <v>84538.040000000008</v>
      </c>
      <c r="H2013" s="37">
        <v>84538.040000000008</v>
      </c>
      <c r="I2013" s="37">
        <v>84538.040000000008</v>
      </c>
      <c r="J2013" s="37">
        <v>84538.040000000008</v>
      </c>
      <c r="K2013" s="37">
        <v>84538.040000000008</v>
      </c>
      <c r="L2013" s="37">
        <v>84538.040000000008</v>
      </c>
      <c r="M2013" s="37">
        <v>84538.040000000008</v>
      </c>
      <c r="N2013" s="37">
        <v>84538.040000000008</v>
      </c>
      <c r="O2013" s="37">
        <v>84538.040000000008</v>
      </c>
      <c r="P2013" s="37">
        <v>84538.040000000008</v>
      </c>
      <c r="Q2013" s="37">
        <v>84538.040000000008</v>
      </c>
      <c r="R2013" s="37">
        <v>84538.040000000008</v>
      </c>
      <c r="S2013" s="37">
        <v>84538.040000000008</v>
      </c>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v>13761.66</v>
      </c>
      <c r="D2015" s="37">
        <v>13761.66</v>
      </c>
      <c r="E2015" s="37">
        <v>13761.66</v>
      </c>
      <c r="F2015" s="37">
        <v>13761.66</v>
      </c>
      <c r="G2015" s="37">
        <v>13761.66</v>
      </c>
      <c r="H2015" s="37">
        <v>13761.66</v>
      </c>
      <c r="I2015" s="37">
        <v>13761.66</v>
      </c>
      <c r="J2015" s="37">
        <v>13761.66</v>
      </c>
      <c r="K2015" s="37">
        <v>13761.66</v>
      </c>
      <c r="L2015" s="37">
        <v>13761.66</v>
      </c>
      <c r="M2015" s="37">
        <v>13761.66</v>
      </c>
      <c r="N2015" s="37">
        <v>13761.66</v>
      </c>
      <c r="O2015" s="37">
        <v>13761.66</v>
      </c>
      <c r="P2015" s="37">
        <v>13761.66</v>
      </c>
      <c r="Q2015" s="37">
        <v>13761.66</v>
      </c>
      <c r="R2015" s="37">
        <v>13761.66</v>
      </c>
      <c r="S2015" s="37">
        <v>13761.66</v>
      </c>
    </row>
    <row r="2016" spans="1:19">
      <c r="B2016" s="6">
        <v>2004</v>
      </c>
      <c r="C2016" s="37">
        <v>617055.11</v>
      </c>
      <c r="D2016" s="37">
        <v>617055.11</v>
      </c>
      <c r="E2016" s="37">
        <v>617055.11</v>
      </c>
      <c r="F2016" s="37">
        <v>617055.11</v>
      </c>
      <c r="G2016" s="37">
        <v>617055.11</v>
      </c>
      <c r="H2016" s="37">
        <v>617055.11</v>
      </c>
      <c r="I2016" s="37">
        <v>617055.11</v>
      </c>
      <c r="J2016" s="37">
        <v>617055.11</v>
      </c>
      <c r="K2016" s="37">
        <v>617055.11</v>
      </c>
      <c r="L2016" s="37">
        <v>617055.11</v>
      </c>
      <c r="M2016" s="37">
        <v>617055.11</v>
      </c>
      <c r="N2016" s="37">
        <v>617055.11</v>
      </c>
      <c r="O2016" s="37">
        <v>617055.11</v>
      </c>
      <c r="P2016" s="37">
        <v>617055.11</v>
      </c>
      <c r="Q2016" s="37">
        <v>617055.11</v>
      </c>
      <c r="R2016" s="37">
        <v>617055.11</v>
      </c>
      <c r="S2016" s="37">
        <v>617055.11</v>
      </c>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v>31000</v>
      </c>
      <c r="D2018" s="37">
        <v>31000</v>
      </c>
      <c r="E2018" s="37">
        <v>31000</v>
      </c>
      <c r="F2018" s="37">
        <v>31000</v>
      </c>
      <c r="G2018" s="37">
        <v>31000</v>
      </c>
      <c r="H2018" s="37">
        <v>31000</v>
      </c>
      <c r="I2018" s="37">
        <v>31000</v>
      </c>
      <c r="J2018" s="37">
        <v>31000</v>
      </c>
      <c r="K2018" s="37">
        <v>31000</v>
      </c>
      <c r="L2018" s="37">
        <v>31000</v>
      </c>
      <c r="M2018" s="37">
        <v>31000</v>
      </c>
      <c r="N2018" s="37">
        <v>31000</v>
      </c>
      <c r="O2018" s="37">
        <v>31000</v>
      </c>
      <c r="P2018" s="37">
        <v>31000</v>
      </c>
      <c r="Q2018" s="37">
        <v>31000</v>
      </c>
      <c r="R2018" s="37">
        <v>31000</v>
      </c>
      <c r="S2018" s="37">
        <v>31000</v>
      </c>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v>39021.072210065649</v>
      </c>
      <c r="D2037" s="37">
        <v>39021.072210065649</v>
      </c>
      <c r="E2037" s="37">
        <v>39021.072210065649</v>
      </c>
      <c r="F2037" s="37">
        <v>39021.072210065649</v>
      </c>
      <c r="G2037" s="37">
        <v>39021.072210065649</v>
      </c>
      <c r="H2037" s="37">
        <v>39021.072210065649</v>
      </c>
      <c r="I2037" s="37">
        <v>39021.072210065649</v>
      </c>
      <c r="J2037" s="37">
        <v>39021.072210065649</v>
      </c>
      <c r="K2037" s="37">
        <v>39021.072210065649</v>
      </c>
      <c r="L2037" s="37">
        <v>39021.072210065649</v>
      </c>
      <c r="M2037" s="37">
        <v>39021.072210065649</v>
      </c>
      <c r="N2037" s="37">
        <v>39021.072210065649</v>
      </c>
      <c r="O2037" s="37">
        <v>39021.072210065649</v>
      </c>
      <c r="P2037" s="37">
        <v>39021.072210065649</v>
      </c>
      <c r="Q2037" s="37">
        <v>39021.072210065649</v>
      </c>
      <c r="R2037" s="37">
        <v>39021.072210065649</v>
      </c>
      <c r="S2037" s="37">
        <v>39021.072210065649</v>
      </c>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v>95.698515416825288</v>
      </c>
      <c r="D2051" s="37">
        <v>95.698515416825288</v>
      </c>
      <c r="E2051" s="37">
        <v>95.698515416825288</v>
      </c>
      <c r="F2051" s="37">
        <v>95.698515416825288</v>
      </c>
      <c r="G2051" s="37">
        <v>95.698515416825288</v>
      </c>
      <c r="H2051" s="37">
        <v>95.698515416825288</v>
      </c>
      <c r="I2051" s="37">
        <v>95.698515416825288</v>
      </c>
      <c r="J2051" s="37">
        <v>95.698515416825288</v>
      </c>
      <c r="K2051" s="37">
        <v>95.698515416825288</v>
      </c>
      <c r="L2051" s="37">
        <v>95.698515416825288</v>
      </c>
      <c r="M2051" s="37">
        <v>95.698515416825288</v>
      </c>
      <c r="N2051" s="37">
        <v>95.698515416825288</v>
      </c>
      <c r="O2051" s="37">
        <v>95.698515416825288</v>
      </c>
      <c r="P2051" s="37">
        <v>95.698515416825288</v>
      </c>
      <c r="Q2051" s="37">
        <v>95.698515416825288</v>
      </c>
      <c r="R2051" s="37">
        <v>95.698515416825288</v>
      </c>
      <c r="S2051" s="37">
        <v>95.698515416825288</v>
      </c>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v>36837.167951818221</v>
      </c>
      <c r="D2057" s="37">
        <v>36837.167951818221</v>
      </c>
      <c r="E2057" s="37">
        <v>36837.167951818221</v>
      </c>
      <c r="F2057" s="37">
        <v>36837.167951818221</v>
      </c>
      <c r="G2057" s="37">
        <v>36837.167951818221</v>
      </c>
      <c r="H2057" s="37">
        <v>36837.167951818221</v>
      </c>
      <c r="I2057" s="37">
        <v>36837.167951818221</v>
      </c>
      <c r="J2057" s="37">
        <v>36837.167951818221</v>
      </c>
      <c r="K2057" s="37">
        <v>36837.167951818221</v>
      </c>
      <c r="L2057" s="37">
        <v>36837.167951818221</v>
      </c>
      <c r="M2057" s="37">
        <v>36837.167951818221</v>
      </c>
      <c r="N2057" s="37">
        <v>36837.167951818221</v>
      </c>
      <c r="O2057" s="37">
        <v>36837.167951818221</v>
      </c>
      <c r="P2057" s="37">
        <v>36837.167951818221</v>
      </c>
      <c r="Q2057" s="37">
        <v>36837.167951818221</v>
      </c>
      <c r="R2057" s="37">
        <v>36837.167951818221</v>
      </c>
      <c r="S2057" s="37">
        <v>36837.167951818221</v>
      </c>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737770.70867730072</v>
      </c>
      <c r="D2091" s="8">
        <f>SUM(D2013:D2090)</f>
        <v>822308.74867730075</v>
      </c>
      <c r="E2091" s="8">
        <f>SUM(E2012:E2090)</f>
        <v>822308.74867730075</v>
      </c>
      <c r="F2091" s="8">
        <f>SUM(F2011:F2090)</f>
        <v>864829.08867730072</v>
      </c>
      <c r="G2091" s="8">
        <f>SUM(G2010:G2090)</f>
        <v>864829.08867730072</v>
      </c>
      <c r="H2091" s="8">
        <f>SUM(H2004:H2090)</f>
        <v>864829.08867730072</v>
      </c>
      <c r="I2091" s="8">
        <f>SUM(I2004:I2090)</f>
        <v>864829.08867730072</v>
      </c>
      <c r="J2091" s="8">
        <f t="shared" ref="J2091" si="41">SUM(J2004:J2090)</f>
        <v>1088370.1586773007</v>
      </c>
      <c r="K2091" s="8">
        <f>SUM(K2004:K2090)</f>
        <v>1133932.4686773007</v>
      </c>
      <c r="L2091" s="8">
        <f t="shared" ref="L2091" si="42">SUM(L2004:L2090)</f>
        <v>1135916.8986773007</v>
      </c>
      <c r="M2091" s="8">
        <f>SUM(M2004:M2090)</f>
        <v>1221111.8386773006</v>
      </c>
      <c r="N2091" s="11">
        <f>SUM(N1999:N2090)</f>
        <v>1221111.8386773006</v>
      </c>
      <c r="O2091" s="11">
        <f>SUM(O1999:O2090)</f>
        <v>1221111.8386773006</v>
      </c>
      <c r="P2091" s="11">
        <f>SUM(P1999:P2090)</f>
        <v>1221111.8386773006</v>
      </c>
      <c r="Q2091" s="11">
        <f>SUM(Q1999:Q2090)</f>
        <v>1241520.8386773006</v>
      </c>
      <c r="R2091" s="11">
        <f>SUM(R1998:R2090)</f>
        <v>1241520.8386773006</v>
      </c>
      <c r="S2091" s="11">
        <f>SUM(S1998:S2090)</f>
        <v>1276595.8386773006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3">SUM(J2099:J2185)</f>
        <v>0</v>
      </c>
      <c r="K2186" s="8">
        <f>SUM(K2099:K2185)</f>
        <v>0</v>
      </c>
      <c r="L2186" s="8">
        <f t="shared" ref="L2186" si="44">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v>4127</v>
      </c>
      <c r="L2196" s="37">
        <v>4127</v>
      </c>
      <c r="M2196" s="37">
        <v>4127</v>
      </c>
      <c r="N2196" s="37">
        <v>4127</v>
      </c>
      <c r="O2196" s="37">
        <v>4127</v>
      </c>
      <c r="P2196" s="37">
        <v>4127</v>
      </c>
      <c r="Q2196" s="37">
        <v>4127</v>
      </c>
      <c r="R2196" s="37">
        <v>4127</v>
      </c>
      <c r="S2196" s="37">
        <v>4127</v>
      </c>
    </row>
    <row r="2197" spans="1:19">
      <c r="B2197" s="6">
        <v>2013</v>
      </c>
      <c r="C2197" s="36"/>
      <c r="D2197" s="36"/>
      <c r="E2197" s="36"/>
      <c r="F2197" s="36"/>
      <c r="G2197" s="36"/>
      <c r="H2197" s="36"/>
      <c r="I2197" s="36"/>
      <c r="J2197" s="37">
        <v>29799.16</v>
      </c>
      <c r="K2197" s="37">
        <v>29799.16</v>
      </c>
      <c r="L2197" s="37">
        <v>29799.16</v>
      </c>
      <c r="M2197" s="37">
        <v>29799.16</v>
      </c>
      <c r="N2197" s="37">
        <v>29799.16</v>
      </c>
      <c r="O2197" s="37">
        <v>29799.16</v>
      </c>
      <c r="P2197" s="37">
        <v>29799.16</v>
      </c>
      <c r="Q2197" s="37">
        <v>29799.16</v>
      </c>
      <c r="R2197" s="37">
        <v>29799.16</v>
      </c>
      <c r="S2197" s="37">
        <v>29799.16</v>
      </c>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5">SUM(J2194:J2280)</f>
        <v>29799.16</v>
      </c>
      <c r="K2281" s="8">
        <f>SUM(K2194:K2280)</f>
        <v>33926.160000000003</v>
      </c>
      <c r="L2281" s="8">
        <f t="shared" ref="L2281" si="46">SUM(L2194:L2280)</f>
        <v>33926.160000000003</v>
      </c>
      <c r="M2281" s="8">
        <f>SUM(M2194:M2280)</f>
        <v>33926.160000000003</v>
      </c>
      <c r="N2281" s="11">
        <f>SUM(N2189:N2280)</f>
        <v>33926.160000000003</v>
      </c>
      <c r="O2281" s="11">
        <f>SUM(O2189:O2280)</f>
        <v>33926.160000000003</v>
      </c>
      <c r="P2281" s="11">
        <f>SUM(P2189:P2280)</f>
        <v>33926.160000000003</v>
      </c>
      <c r="Q2281" s="11">
        <f>SUM(Q2189:Q2280)</f>
        <v>33926.160000000003</v>
      </c>
      <c r="R2281" s="11">
        <f>SUM(R2188:R2280)</f>
        <v>33926.160000000003</v>
      </c>
      <c r="S2281" s="11">
        <f>SUM(S2188:S2280)</f>
        <v>33926.160000000003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v>75301.440000000002</v>
      </c>
      <c r="D2301" s="37">
        <v>75301.440000000002</v>
      </c>
      <c r="E2301" s="37">
        <v>75301.440000000002</v>
      </c>
      <c r="F2301" s="37">
        <v>75301.440000000002</v>
      </c>
      <c r="G2301" s="37">
        <v>75301.440000000002</v>
      </c>
      <c r="H2301" s="37">
        <v>75301.440000000002</v>
      </c>
      <c r="I2301" s="37">
        <v>75301.440000000002</v>
      </c>
      <c r="J2301" s="37">
        <v>75301.440000000002</v>
      </c>
      <c r="K2301" s="37">
        <v>75301.440000000002</v>
      </c>
      <c r="L2301" s="37">
        <v>75301.440000000002</v>
      </c>
      <c r="M2301" s="37">
        <v>75301.440000000002</v>
      </c>
      <c r="N2301" s="37">
        <v>75301.440000000002</v>
      </c>
      <c r="O2301" s="37">
        <v>75301.440000000002</v>
      </c>
      <c r="P2301" s="37">
        <v>75301.440000000002</v>
      </c>
      <c r="Q2301" s="37">
        <v>75301.440000000002</v>
      </c>
      <c r="R2301" s="37">
        <v>75301.440000000002</v>
      </c>
      <c r="S2301" s="37">
        <v>75301.440000000002</v>
      </c>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v>19821.61</v>
      </c>
      <c r="D2308" s="37">
        <v>19821.61</v>
      </c>
      <c r="E2308" s="37">
        <v>19821.61</v>
      </c>
      <c r="F2308" s="37">
        <v>19821.61</v>
      </c>
      <c r="G2308" s="37">
        <v>19821.61</v>
      </c>
      <c r="H2308" s="37">
        <v>19821.61</v>
      </c>
      <c r="I2308" s="37">
        <v>19821.61</v>
      </c>
      <c r="J2308" s="37">
        <v>19821.61</v>
      </c>
      <c r="K2308" s="37">
        <v>19821.61</v>
      </c>
      <c r="L2308" s="37">
        <v>19821.61</v>
      </c>
      <c r="M2308" s="37">
        <v>19821.61</v>
      </c>
      <c r="N2308" s="37">
        <v>19821.61</v>
      </c>
      <c r="O2308" s="37">
        <v>19821.61</v>
      </c>
      <c r="P2308" s="37">
        <v>19821.61</v>
      </c>
      <c r="Q2308" s="37">
        <v>19821.61</v>
      </c>
      <c r="R2308" s="37">
        <v>19821.61</v>
      </c>
      <c r="S2308" s="37">
        <v>19821.61</v>
      </c>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v>7158.2</v>
      </c>
      <c r="D2320" s="37">
        <v>7158.2</v>
      </c>
      <c r="E2320" s="37">
        <v>7158.2</v>
      </c>
      <c r="F2320" s="37">
        <v>7158.2</v>
      </c>
      <c r="G2320" s="37">
        <v>7158.2</v>
      </c>
      <c r="H2320" s="37">
        <v>7158.2</v>
      </c>
      <c r="I2320" s="37">
        <v>7158.2</v>
      </c>
      <c r="J2320" s="37">
        <v>7158.2</v>
      </c>
      <c r="K2320" s="37">
        <v>7158.2</v>
      </c>
      <c r="L2320" s="37">
        <v>7158.2</v>
      </c>
      <c r="M2320" s="37">
        <v>7158.2</v>
      </c>
      <c r="N2320" s="37">
        <v>7158.2</v>
      </c>
      <c r="O2320" s="37">
        <v>7158.2</v>
      </c>
      <c r="P2320" s="37">
        <v>7158.2</v>
      </c>
      <c r="Q2320" s="37">
        <v>7158.2</v>
      </c>
      <c r="R2320" s="37">
        <v>7158.2</v>
      </c>
      <c r="S2320" s="37">
        <v>7158.2</v>
      </c>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102281.25</v>
      </c>
      <c r="D2376" s="8">
        <f>SUM(D2298:D2375)</f>
        <v>102281.25</v>
      </c>
      <c r="E2376" s="8">
        <f>SUM(E2297:E2375)</f>
        <v>102281.25</v>
      </c>
      <c r="F2376" s="8">
        <f>SUM(F2296:F2375)</f>
        <v>102281.25</v>
      </c>
      <c r="G2376" s="8">
        <f>SUM(G2295:G2375)</f>
        <v>102281.25</v>
      </c>
      <c r="H2376" s="8">
        <f>SUM(H2289:H2375)</f>
        <v>102281.25</v>
      </c>
      <c r="I2376" s="8">
        <f>SUM(I2289:I2375)</f>
        <v>102281.25</v>
      </c>
      <c r="J2376" s="8">
        <f t="shared" ref="J2376" si="47">SUM(J2289:J2375)</f>
        <v>102281.25</v>
      </c>
      <c r="K2376" s="8">
        <f>SUM(K2289:K2375)</f>
        <v>102281.25</v>
      </c>
      <c r="L2376" s="8">
        <f t="shared" ref="L2376" si="48">SUM(L2289:L2375)</f>
        <v>102281.25</v>
      </c>
      <c r="M2376" s="8">
        <f>SUM(M2289:M2375)</f>
        <v>102281.25</v>
      </c>
      <c r="N2376" s="11">
        <f>SUM(N2284:N2375)</f>
        <v>102281.25</v>
      </c>
      <c r="O2376" s="11">
        <f>SUM(O2284:O2375)</f>
        <v>102281.25</v>
      </c>
      <c r="P2376" s="11">
        <f>SUM(P2284:P2375)</f>
        <v>102281.25</v>
      </c>
      <c r="Q2376" s="11">
        <f>SUM(Q2284:Q2375)</f>
        <v>102281.25</v>
      </c>
      <c r="R2376" s="11">
        <f>SUM(R2283:R2375)</f>
        <v>102281.25</v>
      </c>
      <c r="S2376" s="11">
        <f>SUM(S2283:S2375)</f>
        <v>102281.25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9">SUM(J2384:J2470)</f>
        <v>0</v>
      </c>
      <c r="K2471" s="8">
        <f>SUM(K2384:K2470)</f>
        <v>0</v>
      </c>
      <c r="L2471" s="8">
        <f t="shared" ref="L2471" si="50">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v>10607.94</v>
      </c>
      <c r="D2490" s="37">
        <v>10607.94</v>
      </c>
      <c r="E2490" s="37">
        <v>10607.94</v>
      </c>
      <c r="F2490" s="37">
        <v>10607.94</v>
      </c>
      <c r="G2490" s="37">
        <v>10607.94</v>
      </c>
      <c r="H2490" s="37">
        <v>10607.94</v>
      </c>
      <c r="I2490" s="37">
        <v>10607.94</v>
      </c>
      <c r="J2490" s="37">
        <v>10607.94</v>
      </c>
      <c r="K2490" s="37">
        <v>10607.94</v>
      </c>
      <c r="L2490" s="37">
        <v>10607.94</v>
      </c>
      <c r="M2490" s="37">
        <v>10607.94</v>
      </c>
      <c r="N2490" s="37">
        <v>10607.94</v>
      </c>
      <c r="O2490" s="37">
        <v>10607.94</v>
      </c>
      <c r="P2490" s="37">
        <v>10607.94</v>
      </c>
      <c r="Q2490" s="37">
        <v>10607.94</v>
      </c>
      <c r="R2490" s="37">
        <v>10607.94</v>
      </c>
      <c r="S2490" s="37">
        <v>10607.94</v>
      </c>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10607.94</v>
      </c>
      <c r="D2566" s="8">
        <f>SUM(D2488:D2565)</f>
        <v>10607.94</v>
      </c>
      <c r="E2566" s="8">
        <f>SUM(E2487:E2565)</f>
        <v>10607.94</v>
      </c>
      <c r="F2566" s="8">
        <f>SUM(F2486:F2565)</f>
        <v>10607.94</v>
      </c>
      <c r="G2566" s="8">
        <f>SUM(G2485:G2565)</f>
        <v>10607.94</v>
      </c>
      <c r="H2566" s="8">
        <f>SUM(H2479:H2565)</f>
        <v>10607.94</v>
      </c>
      <c r="I2566" s="8">
        <f>SUM(I2479:I2565)</f>
        <v>10607.94</v>
      </c>
      <c r="J2566" s="8">
        <f t="shared" ref="J2566" si="51">SUM(J2479:J2565)</f>
        <v>10607.94</v>
      </c>
      <c r="K2566" s="8">
        <f>SUM(K2479:K2565)</f>
        <v>10607.94</v>
      </c>
      <c r="L2566" s="8">
        <f t="shared" ref="L2566" si="52">SUM(L2479:L2565)</f>
        <v>10607.94</v>
      </c>
      <c r="M2566" s="8">
        <f>SUM(M2479:M2565)</f>
        <v>10607.94</v>
      </c>
      <c r="N2566" s="11">
        <f>SUM(N2474:N2565)</f>
        <v>10607.94</v>
      </c>
      <c r="O2566" s="11">
        <f>SUM(O2474:O2565)</f>
        <v>10607.94</v>
      </c>
      <c r="P2566" s="11">
        <f>SUM(P2474:P2565)</f>
        <v>10607.94</v>
      </c>
      <c r="Q2566" s="11">
        <f>SUM(Q2474:Q2565)</f>
        <v>10607.94</v>
      </c>
      <c r="R2566" s="11">
        <f>SUM(R2473:R2565)</f>
        <v>10607.94</v>
      </c>
      <c r="S2566" s="11">
        <f>SUM(S2473:S2565)</f>
        <v>10607.94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v>58216.4</v>
      </c>
      <c r="N2574" s="37">
        <v>58216.4</v>
      </c>
      <c r="O2574" s="37">
        <v>58216.4</v>
      </c>
      <c r="P2574" s="37">
        <v>58216.4</v>
      </c>
      <c r="Q2574" s="37">
        <v>58216.4</v>
      </c>
      <c r="R2574" s="37">
        <v>58216.4</v>
      </c>
      <c r="S2574" s="37">
        <v>58216.4</v>
      </c>
    </row>
    <row r="2575" spans="1:19">
      <c r="B2575" s="6">
        <v>2015</v>
      </c>
      <c r="C2575" s="36"/>
      <c r="D2575" s="36"/>
      <c r="E2575" s="36"/>
      <c r="F2575" s="36"/>
      <c r="G2575" s="36"/>
      <c r="H2575" s="36"/>
      <c r="I2575" s="36"/>
      <c r="J2575" s="36"/>
      <c r="K2575" s="36"/>
      <c r="L2575" s="37">
        <v>12447.57</v>
      </c>
      <c r="M2575" s="37">
        <v>12447.57</v>
      </c>
      <c r="N2575" s="37">
        <v>12447.57</v>
      </c>
      <c r="O2575" s="37">
        <v>12447.57</v>
      </c>
      <c r="P2575" s="37">
        <v>12447.57</v>
      </c>
      <c r="Q2575" s="37">
        <v>12447.57</v>
      </c>
      <c r="R2575" s="37">
        <v>12447.57</v>
      </c>
      <c r="S2575" s="37">
        <v>12447.57</v>
      </c>
    </row>
    <row r="2576" spans="1:19">
      <c r="B2576" s="6">
        <v>2014</v>
      </c>
      <c r="C2576" s="36"/>
      <c r="D2576" s="36"/>
      <c r="E2576" s="36"/>
      <c r="F2576" s="36"/>
      <c r="G2576" s="36"/>
      <c r="H2576" s="36"/>
      <c r="I2576" s="36"/>
      <c r="J2576" s="36"/>
      <c r="K2576" s="37">
        <v>4268.0200000000004</v>
      </c>
      <c r="L2576" s="37">
        <v>4268.0200000000004</v>
      </c>
      <c r="M2576" s="37">
        <v>4268.0200000000004</v>
      </c>
      <c r="N2576" s="37">
        <v>4268.0200000000004</v>
      </c>
      <c r="O2576" s="37">
        <v>4268.0200000000004</v>
      </c>
      <c r="P2576" s="37">
        <v>4268.0200000000004</v>
      </c>
      <c r="Q2576" s="37">
        <v>4268.0200000000004</v>
      </c>
      <c r="R2576" s="37">
        <v>4268.0200000000004</v>
      </c>
      <c r="S2576" s="37">
        <v>4268.0200000000004</v>
      </c>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v>26820.080000000002</v>
      </c>
      <c r="G2581" s="37">
        <v>26820.080000000002</v>
      </c>
      <c r="H2581" s="37">
        <v>26820.080000000002</v>
      </c>
      <c r="I2581" s="37">
        <v>26820.080000000002</v>
      </c>
      <c r="J2581" s="37">
        <v>26820.080000000002</v>
      </c>
      <c r="K2581" s="37">
        <v>26820.080000000002</v>
      </c>
      <c r="L2581" s="37">
        <v>26820.080000000002</v>
      </c>
      <c r="M2581" s="37">
        <v>26820.080000000002</v>
      </c>
      <c r="N2581" s="37">
        <v>26820.080000000002</v>
      </c>
      <c r="O2581" s="37">
        <v>26820.080000000002</v>
      </c>
      <c r="P2581" s="37">
        <v>26820.080000000002</v>
      </c>
      <c r="Q2581" s="37">
        <v>26820.080000000002</v>
      </c>
      <c r="R2581" s="37">
        <v>26820.080000000002</v>
      </c>
      <c r="S2581" s="37">
        <v>26820.080000000002</v>
      </c>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v>11510</v>
      </c>
      <c r="D2593" s="37">
        <v>11510</v>
      </c>
      <c r="E2593" s="37">
        <v>11510</v>
      </c>
      <c r="F2593" s="37">
        <v>11510</v>
      </c>
      <c r="G2593" s="37">
        <v>11510</v>
      </c>
      <c r="H2593" s="37">
        <v>11510</v>
      </c>
      <c r="I2593" s="37">
        <v>11510</v>
      </c>
      <c r="J2593" s="37">
        <v>11510</v>
      </c>
      <c r="K2593" s="37">
        <v>11510</v>
      </c>
      <c r="L2593" s="37">
        <v>11510</v>
      </c>
      <c r="M2593" s="37">
        <v>11510</v>
      </c>
      <c r="N2593" s="37">
        <v>11510</v>
      </c>
      <c r="O2593" s="37">
        <v>11510</v>
      </c>
      <c r="P2593" s="37">
        <v>11510</v>
      </c>
      <c r="Q2593" s="37">
        <v>11510</v>
      </c>
      <c r="R2593" s="37">
        <v>11510</v>
      </c>
      <c r="S2593" s="37">
        <v>11510</v>
      </c>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11510</v>
      </c>
      <c r="D2661" s="8">
        <f>SUM(D2583:D2660)</f>
        <v>11510</v>
      </c>
      <c r="E2661" s="8">
        <f>SUM(E2582:E2660)</f>
        <v>11510</v>
      </c>
      <c r="F2661" s="8">
        <f>SUM(F2581:F2660)</f>
        <v>38330.080000000002</v>
      </c>
      <c r="G2661" s="8">
        <f>SUM(G2580:G2660)</f>
        <v>38330.080000000002</v>
      </c>
      <c r="H2661" s="8">
        <f>SUM(H2574:H2660)</f>
        <v>38330.080000000002</v>
      </c>
      <c r="I2661" s="8">
        <f>SUM(I2574:I2660)</f>
        <v>38330.080000000002</v>
      </c>
      <c r="J2661" s="8">
        <f t="shared" ref="J2661" si="53">SUM(J2574:J2660)</f>
        <v>38330.080000000002</v>
      </c>
      <c r="K2661" s="8">
        <f>SUM(K2574:K2660)</f>
        <v>42598.100000000006</v>
      </c>
      <c r="L2661" s="8">
        <f t="shared" ref="L2661" si="54">SUM(L2574:L2660)</f>
        <v>55045.67</v>
      </c>
      <c r="M2661" s="8">
        <f>SUM(M2574:M2660)</f>
        <v>113262.07</v>
      </c>
      <c r="N2661" s="11">
        <f>SUM(N2569:N2660)</f>
        <v>113262.07</v>
      </c>
      <c r="O2661" s="11">
        <f>SUM(O2569:O2660)</f>
        <v>113262.07</v>
      </c>
      <c r="P2661" s="11">
        <f>SUM(P2569:P2660)</f>
        <v>113262.07</v>
      </c>
      <c r="Q2661" s="11">
        <f>SUM(Q2569:Q2660)</f>
        <v>113262.07</v>
      </c>
      <c r="R2661" s="11">
        <f>SUM(R2568:R2660)</f>
        <v>113262.07</v>
      </c>
      <c r="S2661" s="11">
        <f>SUM(S2568:S2660)</f>
        <v>113262.07</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5">SUM(J2669:J2755)</f>
        <v>0</v>
      </c>
      <c r="K2756" s="8">
        <f>SUM(K2669:K2755)</f>
        <v>0</v>
      </c>
      <c r="L2756" s="8">
        <f t="shared" ref="L2756" si="56">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42943</v>
      </c>
      <c r="Q2761" s="37">
        <f>+P2761</f>
        <v>42943</v>
      </c>
      <c r="R2761" s="37">
        <f t="shared" ref="R2761:S2761" si="57">+Q2761</f>
        <v>42943</v>
      </c>
      <c r="S2761" s="37">
        <f t="shared" si="57"/>
        <v>42943</v>
      </c>
    </row>
    <row r="2762" spans="1:19">
      <c r="A2762" s="40"/>
      <c r="B2762" s="6">
        <v>2018</v>
      </c>
      <c r="C2762" s="36"/>
      <c r="D2762" s="36"/>
      <c r="E2762" s="36"/>
      <c r="F2762" s="36"/>
      <c r="G2762" s="36"/>
      <c r="H2762" s="36"/>
      <c r="I2762" s="36"/>
      <c r="J2762" s="36"/>
      <c r="K2762" s="36"/>
      <c r="L2762" s="36"/>
      <c r="M2762" s="36"/>
      <c r="N2762" s="36"/>
      <c r="O2762" s="37">
        <v>2605</v>
      </c>
      <c r="P2762" s="37">
        <f>+O2762</f>
        <v>2605</v>
      </c>
      <c r="Q2762" s="37">
        <f t="shared" ref="Q2762:S2762" si="58">+P2762</f>
        <v>2605</v>
      </c>
      <c r="R2762" s="37">
        <f t="shared" si="58"/>
        <v>2605</v>
      </c>
      <c r="S2762" s="37">
        <f t="shared" si="58"/>
        <v>2605</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v>56714.219999999994</v>
      </c>
      <c r="I2769" s="37">
        <v>56714.219999999994</v>
      </c>
      <c r="J2769" s="37">
        <v>56714.219999999994</v>
      </c>
      <c r="K2769" s="37">
        <v>56714.219999999994</v>
      </c>
      <c r="L2769" s="37">
        <v>56714.219999999994</v>
      </c>
      <c r="M2769" s="37">
        <v>56714.219999999994</v>
      </c>
      <c r="N2769" s="37">
        <v>56714.219999999994</v>
      </c>
      <c r="O2769" s="37">
        <v>56714.219999999994</v>
      </c>
      <c r="P2769" s="37">
        <v>56714.219999999994</v>
      </c>
      <c r="Q2769" s="37">
        <v>56714.219999999994</v>
      </c>
      <c r="R2769" s="37">
        <v>56714.219999999994</v>
      </c>
      <c r="S2769" s="37">
        <v>56714.219999999994</v>
      </c>
    </row>
    <row r="2770" spans="2:19">
      <c r="B2770" s="6">
        <v>2010</v>
      </c>
      <c r="C2770" s="36"/>
      <c r="D2770" s="36"/>
      <c r="E2770" s="36"/>
      <c r="F2770" s="36"/>
      <c r="G2770" s="37">
        <v>19351.580000000002</v>
      </c>
      <c r="H2770" s="37">
        <v>19351.580000000002</v>
      </c>
      <c r="I2770" s="37">
        <v>19351.580000000002</v>
      </c>
      <c r="J2770" s="37">
        <v>19351.580000000002</v>
      </c>
      <c r="K2770" s="37">
        <v>19351.580000000002</v>
      </c>
      <c r="L2770" s="37">
        <v>19351.580000000002</v>
      </c>
      <c r="M2770" s="37">
        <v>19351.580000000002</v>
      </c>
      <c r="N2770" s="37">
        <v>19351.580000000002</v>
      </c>
      <c r="O2770" s="37">
        <v>19351.580000000002</v>
      </c>
      <c r="P2770" s="37">
        <v>19351.580000000002</v>
      </c>
      <c r="Q2770" s="37">
        <v>19351.580000000002</v>
      </c>
      <c r="R2770" s="37">
        <v>19351.580000000002</v>
      </c>
      <c r="S2770" s="37">
        <v>19351.580000000002</v>
      </c>
    </row>
    <row r="2771" spans="2:19">
      <c r="B2771" s="6">
        <v>2009</v>
      </c>
      <c r="C2771" s="36"/>
      <c r="D2771" s="36"/>
      <c r="E2771" s="36"/>
      <c r="F2771" s="37">
        <v>193242.49</v>
      </c>
      <c r="G2771" s="37">
        <v>193242.49</v>
      </c>
      <c r="H2771" s="37">
        <v>193242.49</v>
      </c>
      <c r="I2771" s="37">
        <v>193242.49</v>
      </c>
      <c r="J2771" s="37">
        <v>193242.49</v>
      </c>
      <c r="K2771" s="37">
        <v>193242.49</v>
      </c>
      <c r="L2771" s="37">
        <v>193242.49</v>
      </c>
      <c r="M2771" s="37">
        <v>193242.49</v>
      </c>
      <c r="N2771" s="37">
        <v>193242.49</v>
      </c>
      <c r="O2771" s="37">
        <v>193242.49</v>
      </c>
      <c r="P2771" s="37">
        <v>193242.49</v>
      </c>
      <c r="Q2771" s="37">
        <v>193242.49</v>
      </c>
      <c r="R2771" s="37">
        <v>193242.49</v>
      </c>
      <c r="S2771" s="37">
        <v>193242.49</v>
      </c>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v>85824.9</v>
      </c>
      <c r="D2774" s="37">
        <v>85824.9</v>
      </c>
      <c r="E2774" s="37">
        <v>85824.9</v>
      </c>
      <c r="F2774" s="37">
        <v>85824.9</v>
      </c>
      <c r="G2774" s="37">
        <v>85824.9</v>
      </c>
      <c r="H2774" s="37">
        <v>85824.9</v>
      </c>
      <c r="I2774" s="37">
        <v>85824.9</v>
      </c>
      <c r="J2774" s="37">
        <v>85824.9</v>
      </c>
      <c r="K2774" s="37">
        <v>85824.9</v>
      </c>
      <c r="L2774" s="37">
        <v>85824.9</v>
      </c>
      <c r="M2774" s="37">
        <v>85824.9</v>
      </c>
      <c r="N2774" s="37">
        <v>85824.9</v>
      </c>
      <c r="O2774" s="37">
        <v>85824.9</v>
      </c>
      <c r="P2774" s="37">
        <v>85824.9</v>
      </c>
      <c r="Q2774" s="37">
        <v>85824.9</v>
      </c>
      <c r="R2774" s="37">
        <v>85824.9</v>
      </c>
      <c r="S2774" s="37">
        <v>85824.9</v>
      </c>
    </row>
    <row r="2775" spans="2:19">
      <c r="B2775" s="6">
        <v>2005</v>
      </c>
      <c r="C2775" s="37">
        <v>194494.02999999997</v>
      </c>
      <c r="D2775" s="37">
        <v>194494.02999999997</v>
      </c>
      <c r="E2775" s="37">
        <v>194494.02999999997</v>
      </c>
      <c r="F2775" s="37">
        <v>194494.02999999997</v>
      </c>
      <c r="G2775" s="37">
        <v>194494.02999999997</v>
      </c>
      <c r="H2775" s="37">
        <v>194494.02999999997</v>
      </c>
      <c r="I2775" s="37">
        <v>194494.02999999997</v>
      </c>
      <c r="J2775" s="37">
        <v>194494.02999999997</v>
      </c>
      <c r="K2775" s="37">
        <v>194494.02999999997</v>
      </c>
      <c r="L2775" s="37">
        <v>194494.02999999997</v>
      </c>
      <c r="M2775" s="37">
        <v>194494.02999999997</v>
      </c>
      <c r="N2775" s="37">
        <v>194494.02999999997</v>
      </c>
      <c r="O2775" s="37">
        <v>194494.02999999997</v>
      </c>
      <c r="P2775" s="37">
        <v>194494.02999999997</v>
      </c>
      <c r="Q2775" s="37">
        <v>194494.02999999997</v>
      </c>
      <c r="R2775" s="37">
        <v>194494.02999999997</v>
      </c>
      <c r="S2775" s="37">
        <v>194494.02999999997</v>
      </c>
    </row>
    <row r="2776" spans="2:19">
      <c r="B2776" s="6">
        <v>2004</v>
      </c>
      <c r="C2776" s="37">
        <v>7500</v>
      </c>
      <c r="D2776" s="37">
        <v>7500</v>
      </c>
      <c r="E2776" s="37">
        <v>7500</v>
      </c>
      <c r="F2776" s="37">
        <v>7500</v>
      </c>
      <c r="G2776" s="37">
        <v>7500</v>
      </c>
      <c r="H2776" s="37">
        <v>7500</v>
      </c>
      <c r="I2776" s="37">
        <v>7500</v>
      </c>
      <c r="J2776" s="37">
        <v>7500</v>
      </c>
      <c r="K2776" s="37">
        <v>7500</v>
      </c>
      <c r="L2776" s="37">
        <v>7500</v>
      </c>
      <c r="M2776" s="37">
        <v>7500</v>
      </c>
      <c r="N2776" s="37">
        <v>7500</v>
      </c>
      <c r="O2776" s="37">
        <v>7500</v>
      </c>
      <c r="P2776" s="37">
        <v>7500</v>
      </c>
      <c r="Q2776" s="37">
        <v>7500</v>
      </c>
      <c r="R2776" s="37">
        <v>7500</v>
      </c>
      <c r="S2776" s="37">
        <v>7500</v>
      </c>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v>165000</v>
      </c>
      <c r="D2778" s="37">
        <v>165000</v>
      </c>
      <c r="E2778" s="37">
        <v>165000</v>
      </c>
      <c r="F2778" s="37">
        <v>165000</v>
      </c>
      <c r="G2778" s="37">
        <v>165000</v>
      </c>
      <c r="H2778" s="37">
        <v>165000</v>
      </c>
      <c r="I2778" s="37">
        <v>165000</v>
      </c>
      <c r="J2778" s="37">
        <v>165000</v>
      </c>
      <c r="K2778" s="37">
        <v>165000</v>
      </c>
      <c r="L2778" s="37">
        <v>165000</v>
      </c>
      <c r="M2778" s="37">
        <v>165000</v>
      </c>
      <c r="N2778" s="37">
        <v>165000</v>
      </c>
      <c r="O2778" s="37">
        <v>165000</v>
      </c>
      <c r="P2778" s="37">
        <v>165000</v>
      </c>
      <c r="Q2778" s="37">
        <v>165000</v>
      </c>
      <c r="R2778" s="37">
        <v>165000</v>
      </c>
      <c r="S2778" s="37">
        <v>165000</v>
      </c>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v>159472.08121827411</v>
      </c>
      <c r="D2784" s="37">
        <v>159472.08121827411</v>
      </c>
      <c r="E2784" s="37">
        <v>159472.08121827411</v>
      </c>
      <c r="F2784" s="37">
        <v>159472.08121827411</v>
      </c>
      <c r="G2784" s="37">
        <v>159472.08121827411</v>
      </c>
      <c r="H2784" s="37">
        <v>159472.08121827411</v>
      </c>
      <c r="I2784" s="37">
        <v>159472.08121827411</v>
      </c>
      <c r="J2784" s="37">
        <v>159472.08121827411</v>
      </c>
      <c r="K2784" s="37">
        <v>159472.08121827411</v>
      </c>
      <c r="L2784" s="37">
        <v>159472.08121827411</v>
      </c>
      <c r="M2784" s="37">
        <v>159472.08121827411</v>
      </c>
      <c r="N2784" s="37">
        <v>159472.08121827411</v>
      </c>
      <c r="O2784" s="37">
        <v>159472.08121827411</v>
      </c>
      <c r="P2784" s="37">
        <v>159472.08121827411</v>
      </c>
      <c r="Q2784" s="37">
        <v>159472.08121827411</v>
      </c>
      <c r="R2784" s="37">
        <v>159472.08121827411</v>
      </c>
      <c r="S2784" s="37">
        <v>159472.08121827411</v>
      </c>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v>46524.590163934423</v>
      </c>
      <c r="D2791" s="37">
        <v>46524.590163934423</v>
      </c>
      <c r="E2791" s="37">
        <v>46524.590163934423</v>
      </c>
      <c r="F2791" s="37">
        <v>46524.590163934423</v>
      </c>
      <c r="G2791" s="37">
        <v>46524.590163934423</v>
      </c>
      <c r="H2791" s="37">
        <v>46524.590163934423</v>
      </c>
      <c r="I2791" s="37">
        <v>46524.590163934423</v>
      </c>
      <c r="J2791" s="37">
        <v>46524.590163934423</v>
      </c>
      <c r="K2791" s="37">
        <v>46524.590163934423</v>
      </c>
      <c r="L2791" s="37">
        <v>46524.590163934423</v>
      </c>
      <c r="M2791" s="37">
        <v>46524.590163934423</v>
      </c>
      <c r="N2791" s="37">
        <v>46524.590163934423</v>
      </c>
      <c r="O2791" s="37">
        <v>46524.590163934423</v>
      </c>
      <c r="P2791" s="37">
        <v>46524.590163934423</v>
      </c>
      <c r="Q2791" s="37">
        <v>46524.590163934423</v>
      </c>
      <c r="R2791" s="37">
        <v>46524.590163934423</v>
      </c>
      <c r="S2791" s="37">
        <v>46524.590163934423</v>
      </c>
    </row>
    <row r="2792" spans="2:19">
      <c r="B2792" s="6">
        <v>1988</v>
      </c>
      <c r="C2792" s="37">
        <v>46497.220015885621</v>
      </c>
      <c r="D2792" s="37">
        <v>46497.220015885621</v>
      </c>
      <c r="E2792" s="37">
        <v>46497.220015885621</v>
      </c>
      <c r="F2792" s="37">
        <v>46497.220015885621</v>
      </c>
      <c r="G2792" s="37">
        <v>46497.220015885621</v>
      </c>
      <c r="H2792" s="37">
        <v>46497.220015885621</v>
      </c>
      <c r="I2792" s="37">
        <v>46497.220015885621</v>
      </c>
      <c r="J2792" s="37">
        <v>46497.220015885621</v>
      </c>
      <c r="K2792" s="37">
        <v>46497.220015885621</v>
      </c>
      <c r="L2792" s="37">
        <v>46497.220015885621</v>
      </c>
      <c r="M2792" s="37">
        <v>46497.220015885621</v>
      </c>
      <c r="N2792" s="37">
        <v>46497.220015885621</v>
      </c>
      <c r="O2792" s="37">
        <v>46497.220015885621</v>
      </c>
      <c r="P2792" s="37">
        <v>46497.220015885621</v>
      </c>
      <c r="Q2792" s="37">
        <v>46497.220015885621</v>
      </c>
      <c r="R2792" s="37">
        <v>46497.220015885621</v>
      </c>
      <c r="S2792" s="37">
        <v>46497.220015885621</v>
      </c>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v>621570.99697885197</v>
      </c>
      <c r="D2794" s="37">
        <v>621570.99697885197</v>
      </c>
      <c r="E2794" s="37">
        <v>621570.99697885197</v>
      </c>
      <c r="F2794" s="37">
        <v>621570.99697885197</v>
      </c>
      <c r="G2794" s="37">
        <v>621570.99697885197</v>
      </c>
      <c r="H2794" s="37">
        <v>621570.99697885197</v>
      </c>
      <c r="I2794" s="37">
        <v>621570.99697885197</v>
      </c>
      <c r="J2794" s="37">
        <v>621570.99697885197</v>
      </c>
      <c r="K2794" s="37">
        <v>621570.99697885197</v>
      </c>
      <c r="L2794" s="37">
        <v>621570.99697885197</v>
      </c>
      <c r="M2794" s="37">
        <v>621570.99697885197</v>
      </c>
      <c r="N2794" s="37">
        <v>621570.99697885197</v>
      </c>
      <c r="O2794" s="37">
        <v>621570.99697885197</v>
      </c>
      <c r="P2794" s="37">
        <v>621570.99697885197</v>
      </c>
      <c r="Q2794" s="37">
        <v>621570.99697885197</v>
      </c>
      <c r="R2794" s="37">
        <v>621570.99697885197</v>
      </c>
      <c r="S2794" s="37">
        <v>621570.99697885197</v>
      </c>
    </row>
    <row r="2795" spans="2:19">
      <c r="B2795" s="6">
        <v>1985</v>
      </c>
      <c r="C2795" s="37">
        <v>42886.446886446887</v>
      </c>
      <c r="D2795" s="37">
        <v>42886.446886446887</v>
      </c>
      <c r="E2795" s="37">
        <v>42886.446886446887</v>
      </c>
      <c r="F2795" s="37">
        <v>42886.446886446887</v>
      </c>
      <c r="G2795" s="37">
        <v>42886.446886446887</v>
      </c>
      <c r="H2795" s="37">
        <v>42886.446886446887</v>
      </c>
      <c r="I2795" s="37">
        <v>42886.446886446887</v>
      </c>
      <c r="J2795" s="37">
        <v>42886.446886446887</v>
      </c>
      <c r="K2795" s="37">
        <v>42886.446886446887</v>
      </c>
      <c r="L2795" s="37">
        <v>42886.446886446887</v>
      </c>
      <c r="M2795" s="37">
        <v>42886.446886446887</v>
      </c>
      <c r="N2795" s="37">
        <v>42886.446886446887</v>
      </c>
      <c r="O2795" s="37">
        <v>42886.446886446887</v>
      </c>
      <c r="P2795" s="37">
        <v>42886.446886446887</v>
      </c>
      <c r="Q2795" s="37">
        <v>42886.446886446887</v>
      </c>
      <c r="R2795" s="37">
        <v>42886.446886446887</v>
      </c>
      <c r="S2795" s="37">
        <v>42886.446886446887</v>
      </c>
    </row>
    <row r="2796" spans="2:19">
      <c r="B2796" s="6">
        <v>1984</v>
      </c>
      <c r="C2796" s="37">
        <v>387945.98436389479</v>
      </c>
      <c r="D2796" s="37">
        <v>387945.98436389479</v>
      </c>
      <c r="E2796" s="37">
        <v>387945.98436389479</v>
      </c>
      <c r="F2796" s="37">
        <v>387945.98436389479</v>
      </c>
      <c r="G2796" s="37">
        <v>387945.98436389479</v>
      </c>
      <c r="H2796" s="37">
        <v>387945.98436389479</v>
      </c>
      <c r="I2796" s="37">
        <v>387945.98436389479</v>
      </c>
      <c r="J2796" s="37">
        <v>387945.98436389479</v>
      </c>
      <c r="K2796" s="37">
        <v>387945.98436389479</v>
      </c>
      <c r="L2796" s="37">
        <v>387945.98436389479</v>
      </c>
      <c r="M2796" s="37">
        <v>387945.98436389479</v>
      </c>
      <c r="N2796" s="37">
        <v>387945.98436389479</v>
      </c>
      <c r="O2796" s="37">
        <v>387945.98436389479</v>
      </c>
      <c r="P2796" s="37">
        <v>387945.98436389479</v>
      </c>
      <c r="Q2796" s="37">
        <v>387945.98436389479</v>
      </c>
      <c r="R2796" s="37">
        <v>387945.98436389479</v>
      </c>
      <c r="S2796" s="37">
        <v>387945.98436389479</v>
      </c>
    </row>
    <row r="2797" spans="2:19">
      <c r="B2797" s="6">
        <v>1983</v>
      </c>
      <c r="C2797" s="37">
        <v>278986.11111111112</v>
      </c>
      <c r="D2797" s="37">
        <v>278986.11111111112</v>
      </c>
      <c r="E2797" s="37">
        <v>278986.11111111112</v>
      </c>
      <c r="F2797" s="37">
        <v>278986.11111111112</v>
      </c>
      <c r="G2797" s="37">
        <v>278986.11111111112</v>
      </c>
      <c r="H2797" s="37">
        <v>278986.11111111112</v>
      </c>
      <c r="I2797" s="37">
        <v>278986.11111111112</v>
      </c>
      <c r="J2797" s="37">
        <v>278986.11111111112</v>
      </c>
      <c r="K2797" s="37">
        <v>278986.11111111112</v>
      </c>
      <c r="L2797" s="37">
        <v>278986.11111111112</v>
      </c>
      <c r="M2797" s="37">
        <v>278986.11111111112</v>
      </c>
      <c r="N2797" s="37">
        <v>278986.11111111112</v>
      </c>
      <c r="O2797" s="37">
        <v>278986.11111111112</v>
      </c>
      <c r="P2797" s="37">
        <v>278986.11111111112</v>
      </c>
      <c r="Q2797" s="37">
        <v>278986.11111111112</v>
      </c>
      <c r="R2797" s="37">
        <v>278986.11111111112</v>
      </c>
      <c r="S2797" s="37">
        <v>278986.11111111112</v>
      </c>
    </row>
    <row r="2798" spans="2:19">
      <c r="B2798" s="6">
        <v>1982</v>
      </c>
      <c r="C2798" s="37">
        <v>101327.96780684103</v>
      </c>
      <c r="D2798" s="37">
        <v>101327.96780684103</v>
      </c>
      <c r="E2798" s="37">
        <v>101327.96780684103</v>
      </c>
      <c r="F2798" s="37">
        <v>101327.96780684103</v>
      </c>
      <c r="G2798" s="37">
        <v>101327.96780684103</v>
      </c>
      <c r="H2798" s="37">
        <v>101327.96780684103</v>
      </c>
      <c r="I2798" s="37">
        <v>101327.96780684103</v>
      </c>
      <c r="J2798" s="37">
        <v>101327.96780684103</v>
      </c>
      <c r="K2798" s="37">
        <v>101327.96780684103</v>
      </c>
      <c r="L2798" s="37">
        <v>101327.96780684103</v>
      </c>
      <c r="M2798" s="37">
        <v>101327.96780684103</v>
      </c>
      <c r="N2798" s="37">
        <v>101327.96780684103</v>
      </c>
      <c r="O2798" s="37">
        <v>101327.96780684103</v>
      </c>
      <c r="P2798" s="37">
        <v>101327.96780684103</v>
      </c>
      <c r="Q2798" s="37">
        <v>101327.96780684103</v>
      </c>
      <c r="R2798" s="37">
        <v>101327.96780684103</v>
      </c>
      <c r="S2798" s="37">
        <v>101327.96780684103</v>
      </c>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v>35804.281345565745</v>
      </c>
      <c r="D2800" s="37">
        <v>35804.281345565745</v>
      </c>
      <c r="E2800" s="37">
        <v>35804.281345565745</v>
      </c>
      <c r="F2800" s="37">
        <v>35804.281345565745</v>
      </c>
      <c r="G2800" s="37">
        <v>35804.281345565745</v>
      </c>
      <c r="H2800" s="37">
        <v>35804.281345565745</v>
      </c>
      <c r="I2800" s="37">
        <v>35804.281345565745</v>
      </c>
      <c r="J2800" s="37">
        <v>35804.281345565745</v>
      </c>
      <c r="K2800" s="37">
        <v>35804.281345565745</v>
      </c>
      <c r="L2800" s="37">
        <v>35804.281345565745</v>
      </c>
      <c r="M2800" s="37">
        <v>35804.281345565745</v>
      </c>
      <c r="N2800" s="37">
        <v>35804.281345565745</v>
      </c>
      <c r="O2800" s="37">
        <v>35804.281345565745</v>
      </c>
      <c r="P2800" s="37">
        <v>35804.281345565745</v>
      </c>
      <c r="Q2800" s="37">
        <v>35804.281345565745</v>
      </c>
      <c r="R2800" s="37">
        <v>35804.281345565745</v>
      </c>
      <c r="S2800" s="37">
        <v>35804.281345565745</v>
      </c>
    </row>
    <row r="2801" spans="2:19">
      <c r="B2801" s="6">
        <v>1979</v>
      </c>
      <c r="C2801" s="37"/>
      <c r="D2801" s="37"/>
      <c r="E2801" s="37"/>
      <c r="F2801" s="37"/>
      <c r="G2801" s="37"/>
      <c r="H2801" s="37"/>
      <c r="I2801" s="37"/>
      <c r="J2801" s="37"/>
      <c r="K2801" s="37"/>
      <c r="L2801" s="37"/>
      <c r="M2801" s="37"/>
      <c r="N2801" s="37"/>
      <c r="O2801" s="37">
        <v>0</v>
      </c>
      <c r="P2801" s="37">
        <v>0</v>
      </c>
      <c r="Q2801" s="37">
        <v>0</v>
      </c>
      <c r="R2801" s="37">
        <v>0</v>
      </c>
      <c r="S2801" s="37">
        <v>0</v>
      </c>
    </row>
    <row r="2802" spans="2:19">
      <c r="B2802" s="6">
        <v>1978</v>
      </c>
      <c r="C2802" s="37">
        <v>88506.151142355011</v>
      </c>
      <c r="D2802" s="37">
        <v>88506.151142355011</v>
      </c>
      <c r="E2802" s="37">
        <v>88506.151142355011</v>
      </c>
      <c r="F2802" s="37">
        <v>88506.151142355011</v>
      </c>
      <c r="G2802" s="37">
        <v>88506.151142355011</v>
      </c>
      <c r="H2802" s="37">
        <v>88506.151142355011</v>
      </c>
      <c r="I2802" s="37">
        <v>88506.151142355011</v>
      </c>
      <c r="J2802" s="37">
        <v>88506.151142355011</v>
      </c>
      <c r="K2802" s="37">
        <v>88506.151142355011</v>
      </c>
      <c r="L2802" s="37">
        <v>88506.151142355011</v>
      </c>
      <c r="M2802" s="37">
        <v>88506.151142355011</v>
      </c>
      <c r="N2802" s="37">
        <v>88506.151142355011</v>
      </c>
      <c r="O2802" s="37">
        <v>88506.151142355011</v>
      </c>
      <c r="P2802" s="37">
        <v>88506.151142355011</v>
      </c>
      <c r="Q2802" s="37">
        <v>88506.151142355011</v>
      </c>
      <c r="R2802" s="37">
        <v>88506.151142355011</v>
      </c>
      <c r="S2802" s="37">
        <v>88506.151142355011</v>
      </c>
    </row>
    <row r="2803" spans="2:19">
      <c r="B2803" s="6">
        <v>1977</v>
      </c>
      <c r="C2803" s="37">
        <v>32887.640449438208</v>
      </c>
      <c r="D2803" s="37">
        <v>32887.640449438208</v>
      </c>
      <c r="E2803" s="37">
        <v>32887.640449438208</v>
      </c>
      <c r="F2803" s="37">
        <v>32887.640449438208</v>
      </c>
      <c r="G2803" s="37">
        <v>32887.640449438208</v>
      </c>
      <c r="H2803" s="37">
        <v>32887.640449438208</v>
      </c>
      <c r="I2803" s="37">
        <v>32887.640449438208</v>
      </c>
      <c r="J2803" s="37">
        <v>32887.640449438208</v>
      </c>
      <c r="K2803" s="37">
        <v>32887.640449438208</v>
      </c>
      <c r="L2803" s="37">
        <v>32887.640449438208</v>
      </c>
      <c r="M2803" s="37">
        <v>32887.640449438208</v>
      </c>
      <c r="N2803" s="37">
        <v>32887.640449438208</v>
      </c>
      <c r="O2803" s="37">
        <v>32887.640449438208</v>
      </c>
      <c r="P2803" s="37">
        <v>32887.640449438208</v>
      </c>
      <c r="Q2803" s="37">
        <v>32887.640449438208</v>
      </c>
      <c r="R2803" s="37">
        <v>32887.640449438208</v>
      </c>
      <c r="S2803" s="37">
        <v>32887.640449438208</v>
      </c>
    </row>
    <row r="2804" spans="2:19">
      <c r="B2804" s="6">
        <v>1976</v>
      </c>
      <c r="C2804" s="37">
        <v>80662.039508809408</v>
      </c>
      <c r="D2804" s="37">
        <v>80662.039508809408</v>
      </c>
      <c r="E2804" s="37">
        <v>80662.039508809408</v>
      </c>
      <c r="F2804" s="37">
        <v>80662.039508809408</v>
      </c>
      <c r="G2804" s="37">
        <v>80662.039508809408</v>
      </c>
      <c r="H2804" s="37">
        <v>80662.039508809408</v>
      </c>
      <c r="I2804" s="37">
        <v>80662.039508809408</v>
      </c>
      <c r="J2804" s="37">
        <v>80662.039508809408</v>
      </c>
      <c r="K2804" s="37">
        <v>80662.039508809408</v>
      </c>
      <c r="L2804" s="37">
        <v>80662.039508809408</v>
      </c>
      <c r="M2804" s="37">
        <v>80662.039508809408</v>
      </c>
      <c r="N2804" s="37">
        <v>80662.039508809408</v>
      </c>
      <c r="O2804" s="37">
        <v>80662.039508809408</v>
      </c>
      <c r="P2804" s="37">
        <v>80662.039508809408</v>
      </c>
      <c r="Q2804" s="37">
        <v>80662.039508809408</v>
      </c>
      <c r="R2804" s="37">
        <v>80662.039508809408</v>
      </c>
      <c r="S2804" s="37">
        <v>80662.039508809408</v>
      </c>
    </row>
    <row r="2805" spans="2:19">
      <c r="B2805" s="6">
        <v>1975</v>
      </c>
      <c r="C2805" s="37">
        <v>30759.81642019378</v>
      </c>
      <c r="D2805" s="37">
        <v>30759.81642019378</v>
      </c>
      <c r="E2805" s="37">
        <v>30759.81642019378</v>
      </c>
      <c r="F2805" s="37">
        <v>30759.81642019378</v>
      </c>
      <c r="G2805" s="37">
        <v>30759.81642019378</v>
      </c>
      <c r="H2805" s="37">
        <v>30759.81642019378</v>
      </c>
      <c r="I2805" s="37">
        <v>30759.81642019378</v>
      </c>
      <c r="J2805" s="37">
        <v>30759.81642019378</v>
      </c>
      <c r="K2805" s="37">
        <v>30759.81642019378</v>
      </c>
      <c r="L2805" s="37">
        <v>30759.81642019378</v>
      </c>
      <c r="M2805" s="37">
        <v>30759.81642019378</v>
      </c>
      <c r="N2805" s="37">
        <v>30759.81642019378</v>
      </c>
      <c r="O2805" s="37">
        <v>30759.81642019378</v>
      </c>
      <c r="P2805" s="37">
        <v>30759.81642019378</v>
      </c>
      <c r="Q2805" s="37">
        <v>30759.81642019378</v>
      </c>
      <c r="R2805" s="37">
        <v>30759.81642019378</v>
      </c>
      <c r="S2805" s="37">
        <v>30759.81642019378</v>
      </c>
    </row>
    <row r="2806" spans="2:19">
      <c r="B2806" s="6">
        <v>1974</v>
      </c>
      <c r="C2806" s="37">
        <v>23878.615457562824</v>
      </c>
      <c r="D2806" s="37">
        <v>23878.615457562824</v>
      </c>
      <c r="E2806" s="37">
        <v>23878.615457562824</v>
      </c>
      <c r="F2806" s="37">
        <v>23878.615457562824</v>
      </c>
      <c r="G2806" s="37">
        <v>23878.615457562824</v>
      </c>
      <c r="H2806" s="37">
        <v>23878.615457562824</v>
      </c>
      <c r="I2806" s="37">
        <v>23878.615457562824</v>
      </c>
      <c r="J2806" s="37">
        <v>23878.615457562824</v>
      </c>
      <c r="K2806" s="37">
        <v>23878.615457562824</v>
      </c>
      <c r="L2806" s="37">
        <v>23878.615457562824</v>
      </c>
      <c r="M2806" s="37">
        <v>23878.615457562824</v>
      </c>
      <c r="N2806" s="37">
        <v>23878.615457562824</v>
      </c>
      <c r="O2806" s="37">
        <v>23878.615457562824</v>
      </c>
      <c r="P2806" s="37">
        <v>23878.615457562824</v>
      </c>
      <c r="Q2806" s="37">
        <v>23878.615457562824</v>
      </c>
      <c r="R2806" s="37">
        <v>23878.615457562824</v>
      </c>
      <c r="S2806" s="37">
        <v>23878.615457562824</v>
      </c>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v>80416.666666666672</v>
      </c>
      <c r="D2808" s="37">
        <v>80416.666666666672</v>
      </c>
      <c r="E2808" s="37">
        <v>80416.666666666672</v>
      </c>
      <c r="F2808" s="37">
        <v>80416.666666666672</v>
      </c>
      <c r="G2808" s="37">
        <v>80416.666666666672</v>
      </c>
      <c r="H2808" s="37">
        <v>80416.666666666672</v>
      </c>
      <c r="I2808" s="37">
        <v>80416.666666666672</v>
      </c>
      <c r="J2808" s="37">
        <v>80416.666666666672</v>
      </c>
      <c r="K2808" s="37">
        <v>80416.666666666672</v>
      </c>
      <c r="L2808" s="37">
        <v>80416.666666666672</v>
      </c>
      <c r="M2808" s="37">
        <v>80416.666666666672</v>
      </c>
      <c r="N2808" s="37">
        <v>80416.666666666672</v>
      </c>
      <c r="O2808" s="37">
        <v>80416.666666666672</v>
      </c>
      <c r="P2808" s="37">
        <v>80416.666666666672</v>
      </c>
      <c r="Q2808" s="37">
        <v>80416.666666666672</v>
      </c>
      <c r="R2808" s="37">
        <v>80416.666666666672</v>
      </c>
      <c r="S2808" s="37">
        <v>80416.666666666672</v>
      </c>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2510945.5395358312</v>
      </c>
      <c r="D2851" s="8">
        <f>SUM(D2773:D2850)</f>
        <v>2510945.5395358312</v>
      </c>
      <c r="E2851" s="8">
        <f>SUM(E2772:E2850)</f>
        <v>2510945.5395358312</v>
      </c>
      <c r="F2851" s="8">
        <f>SUM(F2771:F2850)</f>
        <v>2704188.0295358314</v>
      </c>
      <c r="G2851" s="8">
        <f>SUM(G2770:G2850)</f>
        <v>2723539.6095358315</v>
      </c>
      <c r="H2851" s="8">
        <f>SUM(H2764:H2850)</f>
        <v>2780253.8295358312</v>
      </c>
      <c r="I2851" s="8">
        <f>SUM(I2764:I2850)</f>
        <v>2780253.8295358312</v>
      </c>
      <c r="J2851" s="8">
        <f t="shared" ref="J2851" si="59">SUM(J2764:J2850)</f>
        <v>2780253.8295358312</v>
      </c>
      <c r="K2851" s="8">
        <f>SUM(K2764:K2850)</f>
        <v>2780253.8295358312</v>
      </c>
      <c r="L2851" s="8">
        <f t="shared" ref="L2851" si="60">SUM(L2764:L2850)</f>
        <v>2780253.8295358312</v>
      </c>
      <c r="M2851" s="8">
        <f>SUM(M2764:M2850)</f>
        <v>2780253.8295358312</v>
      </c>
      <c r="N2851" s="11">
        <f>SUM(N2759:N2850)</f>
        <v>2780253.8295358312</v>
      </c>
      <c r="O2851" s="11">
        <f>SUM(O2759:O2850)</f>
        <v>2782858.8295358312</v>
      </c>
      <c r="P2851" s="11">
        <f>SUM(P2759:P2850)</f>
        <v>2825801.8295358312</v>
      </c>
      <c r="Q2851" s="11">
        <f>SUM(Q2759:Q2850)</f>
        <v>2825801.8295358312</v>
      </c>
      <c r="R2851" s="11">
        <f>SUM(R2758:R2850)</f>
        <v>2825801.8295358312</v>
      </c>
      <c r="S2851" s="11">
        <f>SUM(S2758:S2850)</f>
        <v>2825801.8295358312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2195</v>
      </c>
      <c r="R2855" s="37">
        <f>+Q2855</f>
        <v>2195</v>
      </c>
      <c r="S2855" s="37">
        <f>+R2855</f>
        <v>2195</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v>9072.2000000000007</v>
      </c>
      <c r="N2859" s="37">
        <v>9072.2000000000007</v>
      </c>
      <c r="O2859" s="37">
        <v>9072.2000000000007</v>
      </c>
      <c r="P2859" s="37">
        <v>9072.2000000000007</v>
      </c>
      <c r="Q2859" s="37">
        <v>9072.2000000000007</v>
      </c>
      <c r="R2859" s="37">
        <v>9072.2000000000007</v>
      </c>
      <c r="S2859" s="37">
        <v>9072.2000000000007</v>
      </c>
    </row>
    <row r="2860" spans="1:19">
      <c r="B2860" s="6">
        <v>2015</v>
      </c>
      <c r="C2860" s="36"/>
      <c r="D2860" s="36"/>
      <c r="E2860" s="36"/>
      <c r="F2860" s="36"/>
      <c r="G2860" s="36"/>
      <c r="H2860" s="36"/>
      <c r="I2860" s="36"/>
      <c r="J2860" s="36"/>
      <c r="K2860" s="36"/>
      <c r="L2860" s="37">
        <v>47413.000000000007</v>
      </c>
      <c r="M2860" s="37">
        <v>47413.000000000007</v>
      </c>
      <c r="N2860" s="37">
        <v>47413.000000000007</v>
      </c>
      <c r="O2860" s="37">
        <v>47413.000000000007</v>
      </c>
      <c r="P2860" s="37">
        <v>47413.000000000007</v>
      </c>
      <c r="Q2860" s="37">
        <v>47413.000000000007</v>
      </c>
      <c r="R2860" s="37">
        <v>47413.000000000007</v>
      </c>
      <c r="S2860" s="37">
        <v>47413.000000000007</v>
      </c>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v>4148.2700000000004</v>
      </c>
      <c r="K2862" s="37">
        <v>4148.2700000000004</v>
      </c>
      <c r="L2862" s="37">
        <v>4148.2700000000004</v>
      </c>
      <c r="M2862" s="37">
        <v>4148.2700000000004</v>
      </c>
      <c r="N2862" s="37">
        <v>4148.2700000000004</v>
      </c>
      <c r="O2862" s="37">
        <v>4148.2700000000004</v>
      </c>
      <c r="P2862" s="37">
        <v>4148.2700000000004</v>
      </c>
      <c r="Q2862" s="37">
        <v>4148.2700000000004</v>
      </c>
      <c r="R2862" s="37">
        <v>4148.2700000000004</v>
      </c>
      <c r="S2862" s="37">
        <v>4148.2700000000004</v>
      </c>
    </row>
    <row r="2863" spans="1:19">
      <c r="B2863" s="6">
        <v>2012</v>
      </c>
      <c r="C2863" s="36"/>
      <c r="D2863" s="36"/>
      <c r="E2863" s="36"/>
      <c r="F2863" s="36"/>
      <c r="G2863" s="36"/>
      <c r="H2863" s="36"/>
      <c r="I2863" s="37">
        <v>291.14999999999998</v>
      </c>
      <c r="J2863" s="37">
        <v>291.14999999999998</v>
      </c>
      <c r="K2863" s="37">
        <v>291.14999999999998</v>
      </c>
      <c r="L2863" s="37">
        <v>291.14999999999998</v>
      </c>
      <c r="M2863" s="37">
        <v>291.14999999999998</v>
      </c>
      <c r="N2863" s="37">
        <v>291.14999999999998</v>
      </c>
      <c r="O2863" s="37">
        <v>291.14999999999998</v>
      </c>
      <c r="P2863" s="37">
        <v>291.14999999999998</v>
      </c>
      <c r="Q2863" s="37">
        <v>291.14999999999998</v>
      </c>
      <c r="R2863" s="37">
        <v>291.14999999999998</v>
      </c>
      <c r="S2863" s="37">
        <v>291.14999999999998</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v>198992.45</v>
      </c>
      <c r="D2870" s="37">
        <v>198992.45</v>
      </c>
      <c r="E2870" s="37">
        <v>198992.45</v>
      </c>
      <c r="F2870" s="37">
        <v>198992.45</v>
      </c>
      <c r="G2870" s="37">
        <v>198992.45</v>
      </c>
      <c r="H2870" s="37">
        <v>198992.45</v>
      </c>
      <c r="I2870" s="37">
        <v>198992.45</v>
      </c>
      <c r="J2870" s="37">
        <v>198992.45</v>
      </c>
      <c r="K2870" s="37">
        <v>198992.45</v>
      </c>
      <c r="L2870" s="37">
        <v>198992.45</v>
      </c>
      <c r="M2870" s="37">
        <v>198992.45</v>
      </c>
      <c r="N2870" s="37">
        <v>198992.45</v>
      </c>
      <c r="O2870" s="37">
        <v>198992.45</v>
      </c>
      <c r="P2870" s="37">
        <v>198992.45</v>
      </c>
      <c r="Q2870" s="37">
        <v>198992.45</v>
      </c>
      <c r="R2870" s="37">
        <v>198992.45</v>
      </c>
      <c r="S2870" s="37">
        <v>198992.45</v>
      </c>
    </row>
    <row r="2871" spans="2:19">
      <c r="B2871" s="6">
        <v>2004</v>
      </c>
      <c r="C2871" s="37">
        <v>122197</v>
      </c>
      <c r="D2871" s="37">
        <v>122197</v>
      </c>
      <c r="E2871" s="37">
        <v>122197</v>
      </c>
      <c r="F2871" s="37">
        <v>122197</v>
      </c>
      <c r="G2871" s="37">
        <v>122197</v>
      </c>
      <c r="H2871" s="37">
        <v>122197</v>
      </c>
      <c r="I2871" s="37">
        <v>122197</v>
      </c>
      <c r="J2871" s="37">
        <v>122197</v>
      </c>
      <c r="K2871" s="37">
        <v>122197</v>
      </c>
      <c r="L2871" s="37">
        <v>122197</v>
      </c>
      <c r="M2871" s="37">
        <v>122197</v>
      </c>
      <c r="N2871" s="37">
        <v>122197</v>
      </c>
      <c r="O2871" s="37">
        <v>122197</v>
      </c>
      <c r="P2871" s="37">
        <v>122197</v>
      </c>
      <c r="Q2871" s="37">
        <v>122197</v>
      </c>
      <c r="R2871" s="37">
        <v>122197</v>
      </c>
      <c r="S2871" s="37">
        <v>122197</v>
      </c>
    </row>
    <row r="2872" spans="2:19">
      <c r="B2872" s="6">
        <v>2003</v>
      </c>
      <c r="C2872" s="37">
        <v>4965.29</v>
      </c>
      <c r="D2872" s="37">
        <v>4965.29</v>
      </c>
      <c r="E2872" s="37">
        <v>4965.29</v>
      </c>
      <c r="F2872" s="37">
        <v>4965.29</v>
      </c>
      <c r="G2872" s="37">
        <v>4965.29</v>
      </c>
      <c r="H2872" s="37">
        <v>4965.29</v>
      </c>
      <c r="I2872" s="37">
        <v>4965.29</v>
      </c>
      <c r="J2872" s="37">
        <v>4965.29</v>
      </c>
      <c r="K2872" s="37">
        <v>4965.29</v>
      </c>
      <c r="L2872" s="37">
        <v>4965.29</v>
      </c>
      <c r="M2872" s="37">
        <v>4965.29</v>
      </c>
      <c r="N2872" s="37">
        <v>4965.29</v>
      </c>
      <c r="O2872" s="37">
        <v>4965.29</v>
      </c>
      <c r="P2872" s="37">
        <v>4965.29</v>
      </c>
      <c r="Q2872" s="37">
        <v>4965.29</v>
      </c>
      <c r="R2872" s="37">
        <v>4965.29</v>
      </c>
      <c r="S2872" s="37">
        <v>4965.29</v>
      </c>
    </row>
    <row r="2873" spans="2:19">
      <c r="B2873" s="6">
        <v>2002</v>
      </c>
      <c r="C2873" s="37">
        <v>43000</v>
      </c>
      <c r="D2873" s="37">
        <v>43000</v>
      </c>
      <c r="E2873" s="37">
        <v>43000</v>
      </c>
      <c r="F2873" s="37">
        <v>43000</v>
      </c>
      <c r="G2873" s="37">
        <v>43000</v>
      </c>
      <c r="H2873" s="37">
        <v>43000</v>
      </c>
      <c r="I2873" s="37">
        <v>43000</v>
      </c>
      <c r="J2873" s="37">
        <v>43000</v>
      </c>
      <c r="K2873" s="37">
        <v>43000</v>
      </c>
      <c r="L2873" s="37">
        <v>43000</v>
      </c>
      <c r="M2873" s="37">
        <v>43000</v>
      </c>
      <c r="N2873" s="37">
        <v>43000</v>
      </c>
      <c r="O2873" s="37">
        <v>43000</v>
      </c>
      <c r="P2873" s="37">
        <v>43000</v>
      </c>
      <c r="Q2873" s="37">
        <v>43000</v>
      </c>
      <c r="R2873" s="37">
        <v>43000</v>
      </c>
      <c r="S2873" s="37">
        <v>43000</v>
      </c>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v>3836.88</v>
      </c>
      <c r="D2875" s="37">
        <v>3836.88</v>
      </c>
      <c r="E2875" s="37">
        <v>3836.88</v>
      </c>
      <c r="F2875" s="37">
        <v>3836.88</v>
      </c>
      <c r="G2875" s="37">
        <v>3836.88</v>
      </c>
      <c r="H2875" s="37">
        <v>3836.88</v>
      </c>
      <c r="I2875" s="37">
        <v>3836.88</v>
      </c>
      <c r="J2875" s="37">
        <v>3836.88</v>
      </c>
      <c r="K2875" s="37">
        <v>3836.88</v>
      </c>
      <c r="L2875" s="37">
        <v>3836.88</v>
      </c>
      <c r="M2875" s="37">
        <v>3836.88</v>
      </c>
      <c r="N2875" s="37">
        <v>3836.88</v>
      </c>
      <c r="O2875" s="37">
        <v>3836.88</v>
      </c>
      <c r="P2875" s="37">
        <v>3836.88</v>
      </c>
      <c r="Q2875" s="37">
        <v>3836.88</v>
      </c>
      <c r="R2875" s="37">
        <v>3836.88</v>
      </c>
      <c r="S2875" s="37">
        <v>3836.88</v>
      </c>
    </row>
    <row r="2876" spans="2:19">
      <c r="B2876" s="6">
        <v>1999</v>
      </c>
      <c r="C2876" s="37">
        <v>125688.99713467048</v>
      </c>
      <c r="D2876" s="37">
        <v>125688.99713467048</v>
      </c>
      <c r="E2876" s="37">
        <v>125688.99713467048</v>
      </c>
      <c r="F2876" s="37">
        <v>125688.99713467048</v>
      </c>
      <c r="G2876" s="37">
        <v>125688.99713467048</v>
      </c>
      <c r="H2876" s="37">
        <v>125688.99713467048</v>
      </c>
      <c r="I2876" s="37">
        <v>125688.99713467048</v>
      </c>
      <c r="J2876" s="37">
        <v>125688.99713467048</v>
      </c>
      <c r="K2876" s="37">
        <v>125688.99713467048</v>
      </c>
      <c r="L2876" s="37">
        <v>125688.99713467048</v>
      </c>
      <c r="M2876" s="37">
        <v>125688.99713467048</v>
      </c>
      <c r="N2876" s="37">
        <v>125688.99713467048</v>
      </c>
      <c r="O2876" s="37">
        <v>125688.99713467048</v>
      </c>
      <c r="P2876" s="37">
        <v>125688.99713467048</v>
      </c>
      <c r="Q2876" s="37">
        <v>125688.99713467048</v>
      </c>
      <c r="R2876" s="37">
        <v>125688.99713467048</v>
      </c>
      <c r="S2876" s="37">
        <v>125688.99713467048</v>
      </c>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v>118984.77</v>
      </c>
      <c r="D2878" s="37">
        <v>118984.77</v>
      </c>
      <c r="E2878" s="37">
        <v>118984.77</v>
      </c>
      <c r="F2878" s="37">
        <v>118984.77</v>
      </c>
      <c r="G2878" s="37">
        <v>118984.77</v>
      </c>
      <c r="H2878" s="37">
        <v>118984.77</v>
      </c>
      <c r="I2878" s="37">
        <v>118984.77</v>
      </c>
      <c r="J2878" s="37">
        <v>118984.77</v>
      </c>
      <c r="K2878" s="37">
        <v>118984.77</v>
      </c>
      <c r="L2878" s="37">
        <v>118984.77</v>
      </c>
      <c r="M2878" s="37">
        <v>118984.77</v>
      </c>
      <c r="N2878" s="37">
        <v>118984.77</v>
      </c>
      <c r="O2878" s="37">
        <v>118984.77</v>
      </c>
      <c r="P2878" s="37">
        <v>118984.77</v>
      </c>
      <c r="Q2878" s="37">
        <v>118984.77</v>
      </c>
      <c r="R2878" s="37">
        <v>118984.77</v>
      </c>
      <c r="S2878" s="37">
        <v>118984.77</v>
      </c>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v>252.74</v>
      </c>
      <c r="D2880" s="37">
        <v>252.74</v>
      </c>
      <c r="E2880" s="37">
        <v>252.74</v>
      </c>
      <c r="F2880" s="37">
        <v>252.74</v>
      </c>
      <c r="G2880" s="37">
        <v>252.74</v>
      </c>
      <c r="H2880" s="37">
        <v>252.74</v>
      </c>
      <c r="I2880" s="37">
        <v>252.74</v>
      </c>
      <c r="J2880" s="37">
        <v>252.74</v>
      </c>
      <c r="K2880" s="37">
        <v>252.74</v>
      </c>
      <c r="L2880" s="37">
        <v>252.74</v>
      </c>
      <c r="M2880" s="37">
        <v>252.74</v>
      </c>
      <c r="N2880" s="37">
        <v>252.74</v>
      </c>
      <c r="O2880" s="37">
        <v>252.74</v>
      </c>
      <c r="P2880" s="37">
        <v>252.74</v>
      </c>
      <c r="Q2880" s="37">
        <v>252.74</v>
      </c>
      <c r="R2880" s="37">
        <v>252.74</v>
      </c>
      <c r="S2880" s="37">
        <v>252.74</v>
      </c>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v>19826.439999999999</v>
      </c>
      <c r="D2887" s="37">
        <v>19826.439999999999</v>
      </c>
      <c r="E2887" s="37">
        <v>19826.439999999999</v>
      </c>
      <c r="F2887" s="37">
        <v>19826.439999999999</v>
      </c>
      <c r="G2887" s="37">
        <v>19826.439999999999</v>
      </c>
      <c r="H2887" s="37">
        <v>19826.439999999999</v>
      </c>
      <c r="I2887" s="37">
        <v>19826.439999999999</v>
      </c>
      <c r="J2887" s="37">
        <v>19826.439999999999</v>
      </c>
      <c r="K2887" s="37">
        <v>19826.439999999999</v>
      </c>
      <c r="L2887" s="37">
        <v>19826.439999999999</v>
      </c>
      <c r="M2887" s="37">
        <v>19826.439999999999</v>
      </c>
      <c r="N2887" s="37">
        <v>19826.439999999999</v>
      </c>
      <c r="O2887" s="37">
        <v>19826.439999999999</v>
      </c>
      <c r="P2887" s="37">
        <v>19826.439999999999</v>
      </c>
      <c r="Q2887" s="37">
        <v>19826.439999999999</v>
      </c>
      <c r="R2887" s="37">
        <v>19826.439999999999</v>
      </c>
      <c r="S2887" s="37">
        <v>19826.439999999999</v>
      </c>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v>16244.460578878483</v>
      </c>
      <c r="D2889" s="37">
        <v>16244.460578878483</v>
      </c>
      <c r="E2889" s="37">
        <v>16244.460578878483</v>
      </c>
      <c r="F2889" s="37">
        <v>16244.460578878483</v>
      </c>
      <c r="G2889" s="37">
        <v>16244.460578878483</v>
      </c>
      <c r="H2889" s="37">
        <v>16244.460578878483</v>
      </c>
      <c r="I2889" s="37">
        <v>16244.460578878483</v>
      </c>
      <c r="J2889" s="37">
        <v>16244.460578878483</v>
      </c>
      <c r="K2889" s="37">
        <v>16244.460578878483</v>
      </c>
      <c r="L2889" s="37">
        <v>16244.460578878483</v>
      </c>
      <c r="M2889" s="37">
        <v>16244.460578878483</v>
      </c>
      <c r="N2889" s="37">
        <v>16244.460578878483</v>
      </c>
      <c r="O2889" s="37">
        <v>16244.460578878483</v>
      </c>
      <c r="P2889" s="37">
        <v>16244.460578878483</v>
      </c>
      <c r="Q2889" s="37">
        <v>16244.460578878483</v>
      </c>
      <c r="R2889" s="37">
        <v>16244.460578878483</v>
      </c>
      <c r="S2889" s="37">
        <v>16244.460578878483</v>
      </c>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v>15627.663227855111</v>
      </c>
      <c r="D2891" s="37">
        <v>15627.663227855111</v>
      </c>
      <c r="E2891" s="37">
        <v>15627.663227855111</v>
      </c>
      <c r="F2891" s="37">
        <v>15627.663227855111</v>
      </c>
      <c r="G2891" s="37">
        <v>15627.663227855111</v>
      </c>
      <c r="H2891" s="37">
        <v>15627.663227855111</v>
      </c>
      <c r="I2891" s="37">
        <v>15627.663227855111</v>
      </c>
      <c r="J2891" s="37">
        <v>15627.663227855111</v>
      </c>
      <c r="K2891" s="37">
        <v>15627.663227855111</v>
      </c>
      <c r="L2891" s="37">
        <v>15627.663227855111</v>
      </c>
      <c r="M2891" s="37">
        <v>15627.663227855111</v>
      </c>
      <c r="N2891" s="37">
        <v>15627.663227855111</v>
      </c>
      <c r="O2891" s="37">
        <v>15627.663227855111</v>
      </c>
      <c r="P2891" s="37">
        <v>15627.663227855111</v>
      </c>
      <c r="Q2891" s="37">
        <v>15627.663227855111</v>
      </c>
      <c r="R2891" s="37">
        <v>15627.663227855111</v>
      </c>
      <c r="S2891" s="37">
        <v>15627.663227855111</v>
      </c>
    </row>
    <row r="2892" spans="2:19">
      <c r="B2892" s="6">
        <v>1983</v>
      </c>
      <c r="C2892" s="37">
        <v>15291.179157292574</v>
      </c>
      <c r="D2892" s="37">
        <v>15291.179157292574</v>
      </c>
      <c r="E2892" s="37">
        <v>15291.179157292574</v>
      </c>
      <c r="F2892" s="37">
        <v>15291.179157292574</v>
      </c>
      <c r="G2892" s="37">
        <v>15291.179157292574</v>
      </c>
      <c r="H2892" s="37">
        <v>15291.179157292574</v>
      </c>
      <c r="I2892" s="37">
        <v>15291.179157292574</v>
      </c>
      <c r="J2892" s="37">
        <v>15291.179157292574</v>
      </c>
      <c r="K2892" s="37">
        <v>15291.179157292574</v>
      </c>
      <c r="L2892" s="37">
        <v>15291.179157292574</v>
      </c>
      <c r="M2892" s="37">
        <v>15291.179157292574</v>
      </c>
      <c r="N2892" s="37">
        <v>15291.179157292574</v>
      </c>
      <c r="O2892" s="37">
        <v>15291.179157292574</v>
      </c>
      <c r="P2892" s="37">
        <v>15291.179157292574</v>
      </c>
      <c r="Q2892" s="37">
        <v>15291.179157292574</v>
      </c>
      <c r="R2892" s="37">
        <v>15291.179157292574</v>
      </c>
      <c r="S2892" s="37">
        <v>15291.179157292574</v>
      </c>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v>22650.33</v>
      </c>
      <c r="D2900" s="37">
        <v>22650.33</v>
      </c>
      <c r="E2900" s="37">
        <v>22650.33</v>
      </c>
      <c r="F2900" s="37">
        <v>22650.33</v>
      </c>
      <c r="G2900" s="37">
        <v>22650.33</v>
      </c>
      <c r="H2900" s="37">
        <v>22650.33</v>
      </c>
      <c r="I2900" s="37">
        <v>22650.33</v>
      </c>
      <c r="J2900" s="37">
        <v>22650.33</v>
      </c>
      <c r="K2900" s="37">
        <v>22650.33</v>
      </c>
      <c r="L2900" s="37">
        <v>22650.33</v>
      </c>
      <c r="M2900" s="37">
        <v>22650.33</v>
      </c>
      <c r="N2900" s="37">
        <v>22650.33</v>
      </c>
      <c r="O2900" s="37">
        <v>22650.33</v>
      </c>
      <c r="P2900" s="37">
        <v>22650.33</v>
      </c>
      <c r="Q2900" s="37">
        <v>22650.33</v>
      </c>
      <c r="R2900" s="37">
        <v>22650.33</v>
      </c>
      <c r="S2900" s="37">
        <v>22650.33</v>
      </c>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707558.20009869663</v>
      </c>
      <c r="D2946" s="8">
        <f>SUM(D2868:D2945)</f>
        <v>707558.20009869663</v>
      </c>
      <c r="E2946" s="8">
        <f>SUM(E2867:E2945)</f>
        <v>707558.20009869663</v>
      </c>
      <c r="F2946" s="8">
        <f>SUM(F2866:F2945)</f>
        <v>707558.20009869663</v>
      </c>
      <c r="G2946" s="8">
        <f>SUM(G2865:G2945)</f>
        <v>707558.20009869663</v>
      </c>
      <c r="H2946" s="8">
        <f>SUM(H2859:H2945)</f>
        <v>707558.20009869663</v>
      </c>
      <c r="I2946" s="8">
        <f>SUM(I2859:I2945)</f>
        <v>707849.35009869654</v>
      </c>
      <c r="J2946" s="8">
        <f t="shared" ref="J2946" si="61">SUM(J2859:J2945)</f>
        <v>711997.62009869656</v>
      </c>
      <c r="K2946" s="8">
        <f>SUM(K2859:K2945)</f>
        <v>711997.62009869656</v>
      </c>
      <c r="L2946" s="8">
        <f t="shared" ref="L2946" si="62">SUM(L2859:L2945)</f>
        <v>759410.62009869656</v>
      </c>
      <c r="M2946" s="11">
        <f>SUM(M2859:M2945)</f>
        <v>768482.82009869663</v>
      </c>
      <c r="N2946" s="11">
        <f>SUM(N2854:N2945)</f>
        <v>768482.82009869663</v>
      </c>
      <c r="O2946" s="11">
        <f>SUM(O2854:O2945)</f>
        <v>768482.82009869663</v>
      </c>
      <c r="P2946" s="11">
        <f>SUM(P2854:P2945)</f>
        <v>768482.82009869663</v>
      </c>
      <c r="Q2946" s="11">
        <f>SUM(Q2854:Q2945)</f>
        <v>770677.82009869663</v>
      </c>
      <c r="R2946" s="11">
        <f>SUM(R2853:R2945)</f>
        <v>770677.82009869663</v>
      </c>
      <c r="S2946" s="11">
        <f>SUM(S2853:S2945)</f>
        <v>770677.82009869663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36607</v>
      </c>
      <c r="S2949" s="37">
        <f>+R2949</f>
        <v>36607</v>
      </c>
    </row>
    <row r="2950" spans="1:19">
      <c r="B2950" s="6">
        <v>2020</v>
      </c>
      <c r="C2950" s="36"/>
      <c r="D2950" s="36"/>
      <c r="E2950" s="36"/>
      <c r="F2950" s="36"/>
      <c r="G2950" s="36"/>
      <c r="H2950" s="36"/>
      <c r="I2950" s="36"/>
      <c r="J2950" s="36"/>
      <c r="K2950" s="36"/>
      <c r="L2950" s="36"/>
      <c r="M2950" s="36"/>
      <c r="N2950" s="36"/>
      <c r="O2950" s="36"/>
      <c r="P2950" s="36"/>
      <c r="Q2950" s="37">
        <v>84000</v>
      </c>
      <c r="R2950" s="37">
        <f>+Q2950</f>
        <v>84000</v>
      </c>
      <c r="S2950" s="37">
        <f>+R2950</f>
        <v>84000</v>
      </c>
    </row>
    <row r="2951" spans="1:19">
      <c r="A2951" s="40"/>
      <c r="B2951" s="6">
        <v>2019</v>
      </c>
      <c r="C2951" s="36"/>
      <c r="D2951" s="36"/>
      <c r="E2951" s="36"/>
      <c r="F2951" s="36"/>
      <c r="G2951" s="36"/>
      <c r="H2951" s="36"/>
      <c r="I2951" s="36"/>
      <c r="J2951" s="36"/>
      <c r="K2951" s="36"/>
      <c r="L2951" s="36"/>
      <c r="M2951" s="36"/>
      <c r="N2951" s="36"/>
      <c r="O2951" s="36"/>
      <c r="P2951" s="37">
        <v>46085</v>
      </c>
      <c r="Q2951" s="37">
        <f>+P2951</f>
        <v>46085</v>
      </c>
      <c r="R2951" s="37">
        <f t="shared" ref="R2951:S2951" si="63">+Q2951</f>
        <v>46085</v>
      </c>
      <c r="S2951" s="37">
        <f t="shared" si="63"/>
        <v>46085</v>
      </c>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v>1186</v>
      </c>
      <c r="J2958" s="37">
        <v>1186</v>
      </c>
      <c r="K2958" s="37">
        <v>1186</v>
      </c>
      <c r="L2958" s="37">
        <v>1186</v>
      </c>
      <c r="M2958" s="37">
        <v>1186</v>
      </c>
      <c r="N2958" s="37">
        <v>1186</v>
      </c>
      <c r="O2958" s="37">
        <v>1186</v>
      </c>
      <c r="P2958" s="37">
        <v>1186</v>
      </c>
      <c r="Q2958" s="37">
        <v>1186</v>
      </c>
      <c r="R2958" s="37">
        <v>1186</v>
      </c>
      <c r="S2958" s="37">
        <v>1186</v>
      </c>
    </row>
    <row r="2959" spans="1:19">
      <c r="B2959" s="6">
        <v>2011</v>
      </c>
      <c r="C2959" s="36"/>
      <c r="D2959" s="36"/>
      <c r="E2959" s="36"/>
      <c r="F2959" s="36"/>
      <c r="G2959" s="36"/>
      <c r="H2959" s="37">
        <v>442.07</v>
      </c>
      <c r="I2959" s="37">
        <v>442.07</v>
      </c>
      <c r="J2959" s="37">
        <v>442.07</v>
      </c>
      <c r="K2959" s="37">
        <v>442.07</v>
      </c>
      <c r="L2959" s="37">
        <v>442.07</v>
      </c>
      <c r="M2959" s="37">
        <v>442.07</v>
      </c>
      <c r="N2959" s="37">
        <v>442.07</v>
      </c>
      <c r="O2959" s="37">
        <v>442.07</v>
      </c>
      <c r="P2959" s="37">
        <v>442.07</v>
      </c>
      <c r="Q2959" s="37">
        <v>442.07</v>
      </c>
      <c r="R2959" s="37">
        <v>442.07</v>
      </c>
      <c r="S2959" s="37">
        <v>442.07</v>
      </c>
    </row>
    <row r="2960" spans="1:19">
      <c r="B2960" s="6">
        <v>2010</v>
      </c>
      <c r="C2960" s="36"/>
      <c r="D2960" s="36"/>
      <c r="E2960" s="36"/>
      <c r="F2960" s="36"/>
      <c r="G2960" s="37"/>
      <c r="H2960" s="37"/>
      <c r="I2960" s="37"/>
      <c r="J2960" s="37"/>
      <c r="K2960" s="37"/>
      <c r="L2960" s="37"/>
      <c r="M2960" s="37"/>
      <c r="N2960" s="37"/>
      <c r="O2960" s="37">
        <v>0</v>
      </c>
      <c r="P2960" s="37">
        <v>0</v>
      </c>
      <c r="Q2960" s="37">
        <v>0</v>
      </c>
      <c r="R2960" s="37">
        <v>0</v>
      </c>
      <c r="S2960" s="37">
        <v>0</v>
      </c>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v>3133.65</v>
      </c>
      <c r="D2965" s="37">
        <v>3133.65</v>
      </c>
      <c r="E2965" s="37">
        <v>3133.65</v>
      </c>
      <c r="F2965" s="37">
        <v>3133.65</v>
      </c>
      <c r="G2965" s="37">
        <v>3133.65</v>
      </c>
      <c r="H2965" s="37">
        <v>3133.65</v>
      </c>
      <c r="I2965" s="37">
        <v>3133.65</v>
      </c>
      <c r="J2965" s="37">
        <v>3133.65</v>
      </c>
      <c r="K2965" s="37">
        <v>3133.65</v>
      </c>
      <c r="L2965" s="37">
        <v>3133.65</v>
      </c>
      <c r="M2965" s="37">
        <v>3133.65</v>
      </c>
      <c r="N2965" s="37">
        <v>3133.65</v>
      </c>
      <c r="O2965" s="37">
        <v>3133.65</v>
      </c>
      <c r="P2965" s="37">
        <v>3133.65</v>
      </c>
      <c r="Q2965" s="37">
        <v>3133.65</v>
      </c>
      <c r="R2965" s="37">
        <v>3133.65</v>
      </c>
      <c r="S2965" s="37">
        <v>3133.65</v>
      </c>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v>19755.330000000002</v>
      </c>
      <c r="D2973" s="37">
        <v>19755.330000000002</v>
      </c>
      <c r="E2973" s="37">
        <v>19755.330000000002</v>
      </c>
      <c r="F2973" s="37">
        <v>19755.330000000002</v>
      </c>
      <c r="G2973" s="37">
        <v>19755.330000000002</v>
      </c>
      <c r="H2973" s="37">
        <v>19755.330000000002</v>
      </c>
      <c r="I2973" s="37">
        <v>19755.330000000002</v>
      </c>
      <c r="J2973" s="37">
        <v>19755.330000000002</v>
      </c>
      <c r="K2973" s="37">
        <v>19755.330000000002</v>
      </c>
      <c r="L2973" s="37">
        <v>19755.330000000002</v>
      </c>
      <c r="M2973" s="37">
        <v>19755.330000000002</v>
      </c>
      <c r="N2973" s="37">
        <v>19755.330000000002</v>
      </c>
      <c r="O2973" s="37">
        <v>19755.330000000002</v>
      </c>
      <c r="P2973" s="37">
        <v>19755.330000000002</v>
      </c>
      <c r="Q2973" s="37">
        <v>19755.330000000002</v>
      </c>
      <c r="R2973" s="37">
        <v>19755.330000000002</v>
      </c>
      <c r="S2973" s="37">
        <v>19755.330000000002</v>
      </c>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v>4526.2299999999996</v>
      </c>
      <c r="D2975" s="37">
        <v>4526.2299999999996</v>
      </c>
      <c r="E2975" s="37">
        <v>4526.2299999999996</v>
      </c>
      <c r="F2975" s="37">
        <v>4526.2299999999996</v>
      </c>
      <c r="G2975" s="37">
        <v>4526.2299999999996</v>
      </c>
      <c r="H2975" s="37">
        <v>4526.2299999999996</v>
      </c>
      <c r="I2975" s="37">
        <v>4526.2299999999996</v>
      </c>
      <c r="J2975" s="37">
        <v>4526.2299999999996</v>
      </c>
      <c r="K2975" s="37">
        <v>4526.2299999999996</v>
      </c>
      <c r="L2975" s="37">
        <v>4526.2299999999996</v>
      </c>
      <c r="M2975" s="37">
        <v>4526.2299999999996</v>
      </c>
      <c r="N2975" s="37">
        <v>4526.2299999999996</v>
      </c>
      <c r="O2975" s="37">
        <v>4526.2299999999996</v>
      </c>
      <c r="P2975" s="37">
        <v>4526.2299999999996</v>
      </c>
      <c r="Q2975" s="37">
        <v>4526.2299999999996</v>
      </c>
      <c r="R2975" s="37">
        <v>4526.2299999999996</v>
      </c>
      <c r="S2975" s="37">
        <v>4526.2299999999996</v>
      </c>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v>9354.27</v>
      </c>
      <c r="D2982" s="37">
        <v>9354.27</v>
      </c>
      <c r="E2982" s="37">
        <v>9354.27</v>
      </c>
      <c r="F2982" s="37">
        <v>9354.27</v>
      </c>
      <c r="G2982" s="37">
        <v>9354.27</v>
      </c>
      <c r="H2982" s="37">
        <v>9354.27</v>
      </c>
      <c r="I2982" s="37">
        <v>9354.27</v>
      </c>
      <c r="J2982" s="37">
        <v>9354.27</v>
      </c>
      <c r="K2982" s="37">
        <v>9354.27</v>
      </c>
      <c r="L2982" s="37">
        <v>9354.27</v>
      </c>
      <c r="M2982" s="37">
        <v>9354.27</v>
      </c>
      <c r="N2982" s="37">
        <v>9354.27</v>
      </c>
      <c r="O2982" s="37">
        <v>9354.27</v>
      </c>
      <c r="P2982" s="37">
        <v>9354.27</v>
      </c>
      <c r="Q2982" s="37">
        <v>9354.27</v>
      </c>
      <c r="R2982" s="37">
        <v>9354.27</v>
      </c>
      <c r="S2982" s="37">
        <v>9354.27</v>
      </c>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36769.480000000003</v>
      </c>
      <c r="D3041" s="11">
        <f>SUM(D2963:D3040)</f>
        <v>36769.480000000003</v>
      </c>
      <c r="E3041" s="11">
        <f>SUM(E2962:E3040)</f>
        <v>36769.480000000003</v>
      </c>
      <c r="F3041" s="11">
        <f>SUM(F2961:F3040)</f>
        <v>36769.480000000003</v>
      </c>
      <c r="G3041" s="11">
        <f>SUM(G2960:G3040)</f>
        <v>36769.480000000003</v>
      </c>
      <c r="H3041" s="11">
        <f>SUM(H2954:H3040)</f>
        <v>37211.550000000003</v>
      </c>
      <c r="I3041" s="11">
        <f>SUM(I2954:I3040)</f>
        <v>38397.550000000003</v>
      </c>
      <c r="J3041" s="11">
        <f t="shared" ref="J3041" si="64">SUM(J2954:J3040)</f>
        <v>38397.550000000003</v>
      </c>
      <c r="K3041" s="11">
        <f>SUM(K2954:K3040)</f>
        <v>38397.550000000003</v>
      </c>
      <c r="L3041" s="11">
        <f t="shared" ref="L3041" si="65">SUM(L2954:L3040)</f>
        <v>38397.550000000003</v>
      </c>
      <c r="M3041" s="11">
        <f>SUM(M2954:M3040)</f>
        <v>38397.550000000003</v>
      </c>
      <c r="N3041" s="11">
        <f>SUM(N2949:N3040)</f>
        <v>38397.550000000003</v>
      </c>
      <c r="O3041" s="11">
        <f>SUM(O2949:O3040)</f>
        <v>38397.550000000003</v>
      </c>
      <c r="P3041" s="11">
        <f>SUM(P2949:P3040)</f>
        <v>84482.55</v>
      </c>
      <c r="Q3041" s="11">
        <f>SUM(Q2949:Q3040)</f>
        <v>168482.55</v>
      </c>
      <c r="R3041" s="11">
        <f>SUM(R2948:R3040)</f>
        <v>205089.55</v>
      </c>
      <c r="S3041" s="11">
        <f>SUM(S2948:S3040)</f>
        <v>205089.55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6">SUM(J3049:J3135)</f>
        <v>0</v>
      </c>
      <c r="K3136" s="11">
        <f>SUM(K3049:K3135)</f>
        <v>0</v>
      </c>
      <c r="L3136" s="11">
        <f t="shared" ref="L3136" si="67">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70873</v>
      </c>
      <c r="R3140" s="37">
        <f>+Q3140</f>
        <v>70873</v>
      </c>
      <c r="S3140" s="37">
        <f>+R3140</f>
        <v>70873</v>
      </c>
    </row>
    <row r="3141" spans="1:19">
      <c r="A3141" s="40"/>
      <c r="B3141" s="6">
        <v>2019</v>
      </c>
      <c r="C3141" s="36"/>
      <c r="D3141" s="36"/>
      <c r="E3141" s="36"/>
      <c r="F3141" s="36"/>
      <c r="G3141" s="36"/>
      <c r="H3141" s="36"/>
      <c r="I3141" s="36"/>
      <c r="J3141" s="36"/>
      <c r="K3141" s="36"/>
      <c r="L3141" s="36"/>
      <c r="M3141" s="36"/>
      <c r="N3141" s="36"/>
      <c r="O3141" s="36"/>
      <c r="P3141" s="37">
        <v>41613</v>
      </c>
      <c r="Q3141" s="37">
        <f>+P3141</f>
        <v>41613</v>
      </c>
      <c r="R3141" s="37">
        <f t="shared" ref="R3141:S3141" si="68">+Q3141</f>
        <v>41613</v>
      </c>
      <c r="S3141" s="37">
        <f t="shared" si="68"/>
        <v>41613</v>
      </c>
    </row>
    <row r="3142" spans="1:19">
      <c r="A3142" s="40"/>
      <c r="B3142" s="6">
        <v>2018</v>
      </c>
      <c r="C3142" s="36"/>
      <c r="D3142" s="36"/>
      <c r="E3142" s="36"/>
      <c r="F3142" s="36"/>
      <c r="G3142" s="36"/>
      <c r="H3142" s="36"/>
      <c r="I3142" s="36"/>
      <c r="J3142" s="36"/>
      <c r="K3142" s="36"/>
      <c r="L3142" s="36"/>
      <c r="M3142" s="36"/>
      <c r="N3142" s="36"/>
      <c r="O3142" s="37">
        <v>39000</v>
      </c>
      <c r="P3142" s="37">
        <f>+O3142</f>
        <v>39000</v>
      </c>
      <c r="Q3142" s="37">
        <f t="shared" ref="Q3142:S3142" si="69">+P3142</f>
        <v>39000</v>
      </c>
      <c r="R3142" s="37">
        <f t="shared" si="69"/>
        <v>39000</v>
      </c>
      <c r="S3142" s="37">
        <f t="shared" si="69"/>
        <v>39000</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v>67085.399999999994</v>
      </c>
      <c r="N3144" s="37">
        <v>67085.399999999994</v>
      </c>
      <c r="O3144" s="37">
        <v>67085.399999999994</v>
      </c>
      <c r="P3144" s="37">
        <v>67085.399999999994</v>
      </c>
      <c r="Q3144" s="37">
        <v>67085.399999999994</v>
      </c>
      <c r="R3144" s="37">
        <v>67085.399999999994</v>
      </c>
      <c r="S3144" s="37">
        <v>67085.399999999994</v>
      </c>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2921.82</v>
      </c>
      <c r="L3146" s="37">
        <v>2921.82</v>
      </c>
      <c r="M3146" s="37">
        <v>2921.82</v>
      </c>
      <c r="N3146" s="37">
        <v>2921.82</v>
      </c>
      <c r="O3146" s="37">
        <v>2921.82</v>
      </c>
      <c r="P3146" s="37">
        <v>2921.82</v>
      </c>
      <c r="Q3146" s="37">
        <v>2921.82</v>
      </c>
      <c r="R3146" s="37">
        <v>2921.82</v>
      </c>
      <c r="S3146" s="37">
        <v>2921.82</v>
      </c>
    </row>
    <row r="3147" spans="1:19">
      <c r="B3147" s="6">
        <v>2013</v>
      </c>
      <c r="C3147" s="36"/>
      <c r="D3147" s="36"/>
      <c r="E3147" s="36"/>
      <c r="F3147" s="36"/>
      <c r="G3147" s="36"/>
      <c r="H3147" s="36"/>
      <c r="I3147" s="36"/>
      <c r="J3147" s="37">
        <v>2140</v>
      </c>
      <c r="K3147" s="37">
        <v>2140</v>
      </c>
      <c r="L3147" s="37">
        <v>2140</v>
      </c>
      <c r="M3147" s="37">
        <v>2140</v>
      </c>
      <c r="N3147" s="37">
        <v>2140</v>
      </c>
      <c r="O3147" s="37">
        <v>2140</v>
      </c>
      <c r="P3147" s="37">
        <v>2140</v>
      </c>
      <c r="Q3147" s="37">
        <v>2140</v>
      </c>
      <c r="R3147" s="37">
        <v>2140</v>
      </c>
      <c r="S3147" s="37">
        <v>2140</v>
      </c>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v>4470.92</v>
      </c>
      <c r="I3149" s="37">
        <v>4470.92</v>
      </c>
      <c r="J3149" s="37">
        <v>4470.92</v>
      </c>
      <c r="K3149" s="37">
        <v>4470.92</v>
      </c>
      <c r="L3149" s="37">
        <v>4470.92</v>
      </c>
      <c r="M3149" s="37">
        <v>4470.92</v>
      </c>
      <c r="N3149" s="37">
        <v>4470.92</v>
      </c>
      <c r="O3149" s="37">
        <v>4470.92</v>
      </c>
      <c r="P3149" s="37">
        <v>4470.92</v>
      </c>
      <c r="Q3149" s="37">
        <v>4470.92</v>
      </c>
      <c r="R3149" s="37">
        <v>4470.92</v>
      </c>
      <c r="S3149" s="37">
        <v>4470.92</v>
      </c>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v>3286.4</v>
      </c>
      <c r="D3157" s="37">
        <v>3286.4</v>
      </c>
      <c r="E3157" s="37">
        <v>3286.4</v>
      </c>
      <c r="F3157" s="37">
        <v>3286.4</v>
      </c>
      <c r="G3157" s="37">
        <v>3286.4</v>
      </c>
      <c r="H3157" s="37">
        <v>3286.4</v>
      </c>
      <c r="I3157" s="37">
        <v>3286.4</v>
      </c>
      <c r="J3157" s="37">
        <v>3286.4</v>
      </c>
      <c r="K3157" s="37">
        <v>3286.4</v>
      </c>
      <c r="L3157" s="37">
        <v>3286.4</v>
      </c>
      <c r="M3157" s="37">
        <v>3286.4</v>
      </c>
      <c r="N3157" s="37">
        <v>3286.4</v>
      </c>
      <c r="O3157" s="37">
        <v>3286.4</v>
      </c>
      <c r="P3157" s="37">
        <v>3286.4</v>
      </c>
      <c r="Q3157" s="37">
        <v>3286.4</v>
      </c>
      <c r="R3157" s="37">
        <v>3286.4</v>
      </c>
      <c r="S3157" s="37">
        <v>3286.4</v>
      </c>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v>24081</v>
      </c>
      <c r="D3159" s="37">
        <v>24081</v>
      </c>
      <c r="E3159" s="37">
        <v>24081</v>
      </c>
      <c r="F3159" s="37">
        <v>24081</v>
      </c>
      <c r="G3159" s="37">
        <v>24081</v>
      </c>
      <c r="H3159" s="37">
        <v>24081</v>
      </c>
      <c r="I3159" s="37">
        <v>24081</v>
      </c>
      <c r="J3159" s="37">
        <v>24081</v>
      </c>
      <c r="K3159" s="37">
        <v>24081</v>
      </c>
      <c r="L3159" s="37">
        <v>24081</v>
      </c>
      <c r="M3159" s="37">
        <v>24081</v>
      </c>
      <c r="N3159" s="37">
        <v>24081</v>
      </c>
      <c r="O3159" s="37">
        <v>24081</v>
      </c>
      <c r="P3159" s="37">
        <v>24081</v>
      </c>
      <c r="Q3159" s="37">
        <v>24081</v>
      </c>
      <c r="R3159" s="37">
        <v>24081</v>
      </c>
      <c r="S3159" s="37">
        <v>24081</v>
      </c>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v>74267.292110874201</v>
      </c>
      <c r="D3163" s="37">
        <v>74267.292110874201</v>
      </c>
      <c r="E3163" s="37">
        <v>74267.292110874201</v>
      </c>
      <c r="F3163" s="37">
        <v>74267.292110874201</v>
      </c>
      <c r="G3163" s="37">
        <v>74267.292110874201</v>
      </c>
      <c r="H3163" s="37">
        <v>74267.292110874201</v>
      </c>
      <c r="I3163" s="37">
        <v>74267.292110874201</v>
      </c>
      <c r="J3163" s="37">
        <v>74267.292110874201</v>
      </c>
      <c r="K3163" s="37">
        <v>74267.292110874201</v>
      </c>
      <c r="L3163" s="37">
        <v>74267.292110874201</v>
      </c>
      <c r="M3163" s="37">
        <v>74267.292110874201</v>
      </c>
      <c r="N3163" s="37">
        <v>74267.292110874201</v>
      </c>
      <c r="O3163" s="37">
        <v>74267.292110874201</v>
      </c>
      <c r="P3163" s="37">
        <v>74267.292110874201</v>
      </c>
      <c r="Q3163" s="37">
        <v>74267.292110874201</v>
      </c>
      <c r="R3163" s="37">
        <v>74267.292110874201</v>
      </c>
      <c r="S3163" s="37">
        <v>74267.292110874201</v>
      </c>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v>42626</v>
      </c>
      <c r="D3165" s="37">
        <v>42626</v>
      </c>
      <c r="E3165" s="37">
        <v>42626</v>
      </c>
      <c r="F3165" s="37">
        <v>42626</v>
      </c>
      <c r="G3165" s="37">
        <v>42626</v>
      </c>
      <c r="H3165" s="37">
        <v>42626</v>
      </c>
      <c r="I3165" s="37">
        <v>42626</v>
      </c>
      <c r="J3165" s="37">
        <v>42626</v>
      </c>
      <c r="K3165" s="37">
        <v>42626</v>
      </c>
      <c r="L3165" s="37">
        <v>42626</v>
      </c>
      <c r="M3165" s="37">
        <v>42626</v>
      </c>
      <c r="N3165" s="37">
        <v>42626</v>
      </c>
      <c r="O3165" s="37">
        <v>42626</v>
      </c>
      <c r="P3165" s="37">
        <v>42626</v>
      </c>
      <c r="Q3165" s="37">
        <v>42626</v>
      </c>
      <c r="R3165" s="37">
        <v>42626</v>
      </c>
      <c r="S3165" s="37">
        <v>42626</v>
      </c>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v>284705.25327510916</v>
      </c>
      <c r="D3168" s="37">
        <v>284705.25327510916</v>
      </c>
      <c r="E3168" s="37">
        <v>284705.25327510916</v>
      </c>
      <c r="F3168" s="37">
        <v>284705.25327510916</v>
      </c>
      <c r="G3168" s="37">
        <v>284705.25327510916</v>
      </c>
      <c r="H3168" s="37">
        <v>284705.25327510916</v>
      </c>
      <c r="I3168" s="37">
        <v>284705.25327510916</v>
      </c>
      <c r="J3168" s="37">
        <v>284705.25327510916</v>
      </c>
      <c r="K3168" s="37">
        <v>284705.25327510916</v>
      </c>
      <c r="L3168" s="37">
        <v>284705.25327510916</v>
      </c>
      <c r="M3168" s="37">
        <v>284705.25327510916</v>
      </c>
      <c r="N3168" s="37">
        <v>284705.25327510916</v>
      </c>
      <c r="O3168" s="37">
        <v>284705.25327510916</v>
      </c>
      <c r="P3168" s="37">
        <v>284705.25327510916</v>
      </c>
      <c r="Q3168" s="37">
        <v>284705.25327510916</v>
      </c>
      <c r="R3168" s="37">
        <v>284705.25327510916</v>
      </c>
      <c r="S3168" s="37">
        <v>284705.25327510916</v>
      </c>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v>224765.05039215687</v>
      </c>
      <c r="D3172" s="37">
        <v>224765.05039215687</v>
      </c>
      <c r="E3172" s="37">
        <v>224765.05039215687</v>
      </c>
      <c r="F3172" s="37">
        <v>224765.05039215687</v>
      </c>
      <c r="G3172" s="37">
        <v>224765.05039215687</v>
      </c>
      <c r="H3172" s="37">
        <v>224765.05039215687</v>
      </c>
      <c r="I3172" s="37">
        <v>224765.05039215687</v>
      </c>
      <c r="J3172" s="37">
        <v>224765.05039215687</v>
      </c>
      <c r="K3172" s="37">
        <v>224765.05039215687</v>
      </c>
      <c r="L3172" s="37">
        <v>224765.05039215687</v>
      </c>
      <c r="M3172" s="37">
        <v>224765.05039215687</v>
      </c>
      <c r="N3172" s="37">
        <v>224765.05039215687</v>
      </c>
      <c r="O3172" s="37">
        <v>224765.05039215687</v>
      </c>
      <c r="P3172" s="37">
        <v>224765.05039215687</v>
      </c>
      <c r="Q3172" s="37">
        <v>224765.05039215687</v>
      </c>
      <c r="R3172" s="37">
        <v>224765.05039215687</v>
      </c>
      <c r="S3172" s="37">
        <v>224765.05039215687</v>
      </c>
    </row>
    <row r="3173" spans="2:19">
      <c r="B3173" s="6">
        <v>1987</v>
      </c>
      <c r="C3173" s="37">
        <v>15162.11673151751</v>
      </c>
      <c r="D3173" s="37">
        <v>15162.11673151751</v>
      </c>
      <c r="E3173" s="37">
        <v>15162.11673151751</v>
      </c>
      <c r="F3173" s="37">
        <v>15162.11673151751</v>
      </c>
      <c r="G3173" s="37">
        <v>15162.11673151751</v>
      </c>
      <c r="H3173" s="37">
        <v>15162.11673151751</v>
      </c>
      <c r="I3173" s="37">
        <v>15162.11673151751</v>
      </c>
      <c r="J3173" s="37">
        <v>15162.11673151751</v>
      </c>
      <c r="K3173" s="37">
        <v>15162.11673151751</v>
      </c>
      <c r="L3173" s="37">
        <v>15162.11673151751</v>
      </c>
      <c r="M3173" s="37">
        <v>15162.11673151751</v>
      </c>
      <c r="N3173" s="37">
        <v>15162.11673151751</v>
      </c>
      <c r="O3173" s="37">
        <v>15162.11673151751</v>
      </c>
      <c r="P3173" s="37">
        <v>15162.11673151751</v>
      </c>
      <c r="Q3173" s="37">
        <v>15162.11673151751</v>
      </c>
      <c r="R3173" s="37">
        <v>15162.11673151751</v>
      </c>
      <c r="S3173" s="37">
        <v>15162.11673151751</v>
      </c>
    </row>
    <row r="3174" spans="2:19">
      <c r="B3174" s="6">
        <v>1986</v>
      </c>
      <c r="C3174" s="37">
        <v>59354.336215177726</v>
      </c>
      <c r="D3174" s="37">
        <v>59354.336215177726</v>
      </c>
      <c r="E3174" s="37">
        <v>59354.336215177726</v>
      </c>
      <c r="F3174" s="37">
        <v>59354.336215177726</v>
      </c>
      <c r="G3174" s="37">
        <v>59354.336215177726</v>
      </c>
      <c r="H3174" s="37">
        <v>59354.336215177726</v>
      </c>
      <c r="I3174" s="37">
        <v>59354.336215177726</v>
      </c>
      <c r="J3174" s="37">
        <v>59354.336215177726</v>
      </c>
      <c r="K3174" s="37">
        <v>59354.336215177726</v>
      </c>
      <c r="L3174" s="37">
        <v>59354.336215177726</v>
      </c>
      <c r="M3174" s="37">
        <v>59354.336215177726</v>
      </c>
      <c r="N3174" s="37">
        <v>59354.336215177726</v>
      </c>
      <c r="O3174" s="37">
        <v>59354.336215177726</v>
      </c>
      <c r="P3174" s="37">
        <v>59354.336215177726</v>
      </c>
      <c r="Q3174" s="37">
        <v>59354.336215177726</v>
      </c>
      <c r="R3174" s="37">
        <v>59354.336215177726</v>
      </c>
      <c r="S3174" s="37">
        <v>59354.336215177726</v>
      </c>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v>29133.936448598128</v>
      </c>
      <c r="D3176" s="37">
        <v>29133.936448598128</v>
      </c>
      <c r="E3176" s="37">
        <v>29133.936448598128</v>
      </c>
      <c r="F3176" s="37">
        <v>29133.936448598128</v>
      </c>
      <c r="G3176" s="37">
        <v>29133.936448598128</v>
      </c>
      <c r="H3176" s="37">
        <v>29133.936448598128</v>
      </c>
      <c r="I3176" s="37">
        <v>29133.936448598128</v>
      </c>
      <c r="J3176" s="37">
        <v>29133.936448598128</v>
      </c>
      <c r="K3176" s="37">
        <v>29133.936448598128</v>
      </c>
      <c r="L3176" s="37">
        <v>29133.936448598128</v>
      </c>
      <c r="M3176" s="37">
        <v>29133.936448598128</v>
      </c>
      <c r="N3176" s="37">
        <v>29133.936448598128</v>
      </c>
      <c r="O3176" s="37">
        <v>29133.936448598128</v>
      </c>
      <c r="P3176" s="37">
        <v>29133.936448598128</v>
      </c>
      <c r="Q3176" s="37">
        <v>29133.936448598128</v>
      </c>
      <c r="R3176" s="37">
        <v>29133.936448598128</v>
      </c>
      <c r="S3176" s="37">
        <v>29133.936448598128</v>
      </c>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v>21423.73</v>
      </c>
      <c r="D3187" s="37">
        <v>21423.73</v>
      </c>
      <c r="E3187" s="37">
        <v>21423.73</v>
      </c>
      <c r="F3187" s="37">
        <v>21423.73</v>
      </c>
      <c r="G3187" s="37">
        <v>21423.73</v>
      </c>
      <c r="H3187" s="37">
        <v>21423.73</v>
      </c>
      <c r="I3187" s="37">
        <v>21423.73</v>
      </c>
      <c r="J3187" s="37">
        <v>21423.73</v>
      </c>
      <c r="K3187" s="37">
        <v>21423.73</v>
      </c>
      <c r="L3187" s="37">
        <v>21423.73</v>
      </c>
      <c r="M3187" s="37">
        <v>21423.73</v>
      </c>
      <c r="N3187" s="37">
        <v>21423.73</v>
      </c>
      <c r="O3187" s="37">
        <v>21423.73</v>
      </c>
      <c r="P3187" s="37">
        <v>21423.73</v>
      </c>
      <c r="Q3187" s="37">
        <v>21423.73</v>
      </c>
      <c r="R3187" s="37">
        <v>21423.73</v>
      </c>
      <c r="S3187" s="37">
        <v>21423.73</v>
      </c>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778805.11517343356</v>
      </c>
      <c r="D3231" s="11">
        <f>SUM(D3153:D3230)</f>
        <v>778805.11517343356</v>
      </c>
      <c r="E3231" s="11">
        <f>SUM(E3152:E3230)</f>
        <v>778805.11517343356</v>
      </c>
      <c r="F3231" s="11">
        <f>SUM(F3151:F3230)</f>
        <v>778805.11517343356</v>
      </c>
      <c r="G3231" s="11">
        <f>SUM(G3150:G3230)</f>
        <v>778805.11517343356</v>
      </c>
      <c r="H3231" s="11">
        <f>SUM(H3144:H3230)</f>
        <v>783276.03517343372</v>
      </c>
      <c r="I3231" s="11">
        <f>SUM(I3144:I3230)</f>
        <v>783276.03517343372</v>
      </c>
      <c r="J3231" s="11">
        <f t="shared" ref="J3231" si="70">SUM(J3144:J3230)</f>
        <v>785416.03517343372</v>
      </c>
      <c r="K3231" s="11">
        <f>SUM(K3144:K3230)</f>
        <v>788337.85517343355</v>
      </c>
      <c r="L3231" s="11">
        <f t="shared" ref="L3231" si="71">SUM(L3144:L3230)</f>
        <v>788337.85517343355</v>
      </c>
      <c r="M3231" s="11">
        <f>SUM(M3144:M3230)</f>
        <v>855423.25517343369</v>
      </c>
      <c r="N3231" s="11">
        <f>SUM(N3139:N3230)</f>
        <v>855423.25517343369</v>
      </c>
      <c r="O3231" s="11">
        <f>SUM(O3139:O3230)</f>
        <v>894423.25517343369</v>
      </c>
      <c r="P3231" s="11">
        <f>SUM(P3139:P3230)</f>
        <v>936036.25517343369</v>
      </c>
      <c r="Q3231" s="11">
        <f>SUM(Q3139:Q3230)</f>
        <v>1006909.2551734337</v>
      </c>
      <c r="R3231" s="11">
        <f>SUM(R3138:R3230)</f>
        <v>1006909.2551734337</v>
      </c>
      <c r="S3231" s="11">
        <f>SUM(S3138:S3230)</f>
        <v>1006909.2551734337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8492</v>
      </c>
      <c r="S3234" s="37">
        <f>+R3234</f>
        <v>8492</v>
      </c>
    </row>
    <row r="3235" spans="1:19">
      <c r="B3235" s="6">
        <v>2020</v>
      </c>
      <c r="C3235" s="36"/>
      <c r="D3235" s="36"/>
      <c r="E3235" s="36"/>
      <c r="F3235" s="36"/>
      <c r="G3235" s="36"/>
      <c r="H3235" s="36"/>
      <c r="I3235" s="36"/>
      <c r="J3235" s="36"/>
      <c r="K3235" s="36"/>
      <c r="L3235" s="36"/>
      <c r="M3235" s="36"/>
      <c r="N3235" s="36"/>
      <c r="O3235" s="36"/>
      <c r="P3235" s="36"/>
      <c r="Q3235" s="37">
        <v>14540</v>
      </c>
      <c r="R3235" s="37">
        <f>+Q3235</f>
        <v>14540</v>
      </c>
      <c r="S3235" s="37">
        <f>+R3235</f>
        <v>14540</v>
      </c>
    </row>
    <row r="3236" spans="1:19">
      <c r="A3236" s="40"/>
      <c r="B3236" s="6">
        <v>2019</v>
      </c>
      <c r="C3236" s="36"/>
      <c r="D3236" s="36"/>
      <c r="E3236" s="36"/>
      <c r="F3236" s="36"/>
      <c r="G3236" s="36"/>
      <c r="H3236" s="36"/>
      <c r="I3236" s="36"/>
      <c r="J3236" s="36"/>
      <c r="K3236" s="36"/>
      <c r="L3236" s="36"/>
      <c r="M3236" s="36"/>
      <c r="N3236" s="36"/>
      <c r="O3236" s="36"/>
      <c r="P3236" s="37">
        <v>8704</v>
      </c>
      <c r="Q3236" s="37">
        <f>+P3236</f>
        <v>8704</v>
      </c>
      <c r="R3236" s="37">
        <f t="shared" ref="R3236:S3236" si="72">+Q3236</f>
        <v>8704</v>
      </c>
      <c r="S3236" s="37">
        <f t="shared" si="72"/>
        <v>8704</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14558.36</v>
      </c>
      <c r="O3238" s="37">
        <v>14558.36</v>
      </c>
      <c r="P3238" s="37">
        <v>14558.36</v>
      </c>
      <c r="Q3238" s="37">
        <v>14558.36</v>
      </c>
      <c r="R3238" s="37">
        <v>14558.36</v>
      </c>
      <c r="S3238" s="37">
        <v>14558.36</v>
      </c>
    </row>
    <row r="3239" spans="1:19">
      <c r="B3239" s="6">
        <v>2016</v>
      </c>
      <c r="C3239" s="36"/>
      <c r="D3239" s="36"/>
      <c r="E3239" s="36"/>
      <c r="F3239" s="36"/>
      <c r="G3239" s="36"/>
      <c r="H3239" s="36"/>
      <c r="I3239" s="36"/>
      <c r="J3239" s="36"/>
      <c r="K3239" s="36"/>
      <c r="L3239" s="36"/>
      <c r="M3239" s="37">
        <v>33723.57</v>
      </c>
      <c r="N3239" s="37">
        <v>33723.57</v>
      </c>
      <c r="O3239" s="37">
        <v>33723.57</v>
      </c>
      <c r="P3239" s="37">
        <v>33723.57</v>
      </c>
      <c r="Q3239" s="37">
        <v>33723.57</v>
      </c>
      <c r="R3239" s="37">
        <v>33723.57</v>
      </c>
      <c r="S3239" s="37">
        <v>33723.57</v>
      </c>
    </row>
    <row r="3240" spans="1:19">
      <c r="B3240" s="6">
        <v>2015</v>
      </c>
      <c r="C3240" s="36"/>
      <c r="D3240" s="36"/>
      <c r="E3240" s="36"/>
      <c r="F3240" s="36"/>
      <c r="G3240" s="36"/>
      <c r="H3240" s="36"/>
      <c r="I3240" s="36"/>
      <c r="J3240" s="36"/>
      <c r="K3240" s="36"/>
      <c r="L3240" s="37">
        <v>32007.54</v>
      </c>
      <c r="M3240" s="37">
        <v>32007.54</v>
      </c>
      <c r="N3240" s="37">
        <v>32007.54</v>
      </c>
      <c r="O3240" s="37">
        <v>32007.54</v>
      </c>
      <c r="P3240" s="37">
        <v>32007.54</v>
      </c>
      <c r="Q3240" s="37">
        <v>32007.54</v>
      </c>
      <c r="R3240" s="37">
        <v>32007.54</v>
      </c>
      <c r="S3240" s="37">
        <v>32007.54</v>
      </c>
    </row>
    <row r="3241" spans="1:19">
      <c r="B3241" s="6">
        <v>2014</v>
      </c>
      <c r="C3241" s="36"/>
      <c r="D3241" s="36"/>
      <c r="E3241" s="36"/>
      <c r="F3241" s="36"/>
      <c r="G3241" s="36"/>
      <c r="H3241" s="36"/>
      <c r="I3241" s="36"/>
      <c r="J3241" s="36"/>
      <c r="K3241" s="37">
        <v>5193.5400000000009</v>
      </c>
      <c r="L3241" s="37">
        <v>5193.5400000000009</v>
      </c>
      <c r="M3241" s="37">
        <v>5193.5400000000009</v>
      </c>
      <c r="N3241" s="37">
        <v>5193.5400000000009</v>
      </c>
      <c r="O3241" s="37">
        <v>5193.5400000000009</v>
      </c>
      <c r="P3241" s="37">
        <v>5193.5400000000009</v>
      </c>
      <c r="Q3241" s="37">
        <v>5193.5400000000009</v>
      </c>
      <c r="R3241" s="37">
        <v>5193.5400000000009</v>
      </c>
      <c r="S3241" s="37">
        <v>5193.5400000000009</v>
      </c>
    </row>
    <row r="3242" spans="1:19">
      <c r="B3242" s="6">
        <v>2013</v>
      </c>
      <c r="C3242" s="36"/>
      <c r="D3242" s="36"/>
      <c r="E3242" s="36"/>
      <c r="F3242" s="36"/>
      <c r="G3242" s="36"/>
      <c r="H3242" s="36"/>
      <c r="I3242" s="36"/>
      <c r="J3242" s="37">
        <v>1883.03</v>
      </c>
      <c r="K3242" s="37">
        <v>1883.03</v>
      </c>
      <c r="L3242" s="37">
        <v>1883.03</v>
      </c>
      <c r="M3242" s="37">
        <v>1883.03</v>
      </c>
      <c r="N3242" s="37">
        <v>1883.03</v>
      </c>
      <c r="O3242" s="37">
        <v>1883.03</v>
      </c>
      <c r="P3242" s="37">
        <v>1883.03</v>
      </c>
      <c r="Q3242" s="37">
        <v>1883.03</v>
      </c>
      <c r="R3242" s="37">
        <v>1883.03</v>
      </c>
      <c r="S3242" s="37">
        <v>1883.03</v>
      </c>
    </row>
    <row r="3243" spans="1:19">
      <c r="B3243" s="6">
        <v>2012</v>
      </c>
      <c r="C3243" s="36"/>
      <c r="D3243" s="36"/>
      <c r="E3243" s="36"/>
      <c r="F3243" s="36"/>
      <c r="G3243" s="36"/>
      <c r="H3243" s="36"/>
      <c r="I3243" s="37">
        <v>24679.75</v>
      </c>
      <c r="J3243" s="37">
        <v>24679.75</v>
      </c>
      <c r="K3243" s="37">
        <v>24679.75</v>
      </c>
      <c r="L3243" s="37">
        <v>24679.75</v>
      </c>
      <c r="M3243" s="37">
        <v>24679.75</v>
      </c>
      <c r="N3243" s="37">
        <v>24679.75</v>
      </c>
      <c r="O3243" s="37">
        <v>24679.75</v>
      </c>
      <c r="P3243" s="37">
        <v>24679.75</v>
      </c>
      <c r="Q3243" s="37">
        <v>24679.75</v>
      </c>
      <c r="R3243" s="37">
        <v>24679.75</v>
      </c>
      <c r="S3243" s="37">
        <v>24679.75</v>
      </c>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v>6277.88</v>
      </c>
      <c r="H3245" s="37">
        <v>6277.88</v>
      </c>
      <c r="I3245" s="37">
        <v>6277.88</v>
      </c>
      <c r="J3245" s="37">
        <v>6277.88</v>
      </c>
      <c r="K3245" s="37">
        <v>6277.88</v>
      </c>
      <c r="L3245" s="37">
        <v>6277.88</v>
      </c>
      <c r="M3245" s="37">
        <v>6277.88</v>
      </c>
      <c r="N3245" s="37">
        <v>6277.88</v>
      </c>
      <c r="O3245" s="37">
        <v>6277.88</v>
      </c>
      <c r="P3245" s="37">
        <v>6277.88</v>
      </c>
      <c r="Q3245" s="37">
        <v>6277.88</v>
      </c>
      <c r="R3245" s="37">
        <v>6277.88</v>
      </c>
      <c r="S3245" s="37">
        <v>6277.88</v>
      </c>
    </row>
    <row r="3246" spans="1:19">
      <c r="B3246" s="6">
        <v>2009</v>
      </c>
      <c r="C3246" s="36"/>
      <c r="D3246" s="36"/>
      <c r="E3246" s="36"/>
      <c r="F3246" s="37">
        <v>14132.78</v>
      </c>
      <c r="G3246" s="37">
        <v>14132.78</v>
      </c>
      <c r="H3246" s="37">
        <v>14132.78</v>
      </c>
      <c r="I3246" s="37">
        <v>14132.78</v>
      </c>
      <c r="J3246" s="37">
        <v>14132.78</v>
      </c>
      <c r="K3246" s="37">
        <v>14132.78</v>
      </c>
      <c r="L3246" s="37">
        <v>14132.78</v>
      </c>
      <c r="M3246" s="37">
        <v>14132.78</v>
      </c>
      <c r="N3246" s="37">
        <v>14132.78</v>
      </c>
      <c r="O3246" s="37">
        <v>14132.78</v>
      </c>
      <c r="P3246" s="37">
        <v>14132.78</v>
      </c>
      <c r="Q3246" s="37">
        <v>14132.78</v>
      </c>
      <c r="R3246" s="37">
        <v>14132.78</v>
      </c>
      <c r="S3246" s="37">
        <v>14132.78</v>
      </c>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v>672.32</v>
      </c>
      <c r="E3248" s="37">
        <v>672.32</v>
      </c>
      <c r="F3248" s="37">
        <v>672.32</v>
      </c>
      <c r="G3248" s="37">
        <v>672.32</v>
      </c>
      <c r="H3248" s="37">
        <v>672.32</v>
      </c>
      <c r="I3248" s="37">
        <v>672.32</v>
      </c>
      <c r="J3248" s="37">
        <v>672.32</v>
      </c>
      <c r="K3248" s="37">
        <v>672.32</v>
      </c>
      <c r="L3248" s="37">
        <v>672.32</v>
      </c>
      <c r="M3248" s="37">
        <v>672.32</v>
      </c>
      <c r="N3248" s="37">
        <v>672.32</v>
      </c>
      <c r="O3248" s="37">
        <v>672.32</v>
      </c>
      <c r="P3248" s="37">
        <v>672.32</v>
      </c>
      <c r="Q3248" s="37">
        <v>672.32</v>
      </c>
      <c r="R3248" s="37">
        <v>672.32</v>
      </c>
      <c r="S3248" s="37">
        <v>672.32</v>
      </c>
    </row>
    <row r="3249" spans="2:19">
      <c r="B3249" s="6">
        <v>2006</v>
      </c>
      <c r="C3249" s="37">
        <v>121.28</v>
      </c>
      <c r="D3249" s="37">
        <v>121.28</v>
      </c>
      <c r="E3249" s="37">
        <v>121.28</v>
      </c>
      <c r="F3249" s="37">
        <v>121.28</v>
      </c>
      <c r="G3249" s="37">
        <v>121.28</v>
      </c>
      <c r="H3249" s="37">
        <v>121.28</v>
      </c>
      <c r="I3249" s="37">
        <v>121.28</v>
      </c>
      <c r="J3249" s="37">
        <v>121.28</v>
      </c>
      <c r="K3249" s="37">
        <v>121.28</v>
      </c>
      <c r="L3249" s="37">
        <v>121.28</v>
      </c>
      <c r="M3249" s="37">
        <v>121.28</v>
      </c>
      <c r="N3249" s="37">
        <v>121.28</v>
      </c>
      <c r="O3249" s="37">
        <v>121.28</v>
      </c>
      <c r="P3249" s="37">
        <v>121.28</v>
      </c>
      <c r="Q3249" s="37">
        <v>121.28</v>
      </c>
      <c r="R3249" s="37">
        <v>121.28</v>
      </c>
      <c r="S3249" s="37">
        <v>121.28</v>
      </c>
    </row>
    <row r="3250" spans="2:19">
      <c r="B3250" s="6">
        <v>2005</v>
      </c>
      <c r="C3250" s="37">
        <v>113538.74</v>
      </c>
      <c r="D3250" s="37">
        <v>113538.74</v>
      </c>
      <c r="E3250" s="37">
        <v>113538.74</v>
      </c>
      <c r="F3250" s="37">
        <v>113538.74</v>
      </c>
      <c r="G3250" s="37">
        <v>113538.74</v>
      </c>
      <c r="H3250" s="37">
        <v>113538.74</v>
      </c>
      <c r="I3250" s="37">
        <v>113538.74</v>
      </c>
      <c r="J3250" s="37">
        <v>113538.74</v>
      </c>
      <c r="K3250" s="37">
        <v>113538.74</v>
      </c>
      <c r="L3250" s="37">
        <v>113538.74</v>
      </c>
      <c r="M3250" s="37">
        <v>113538.74</v>
      </c>
      <c r="N3250" s="37">
        <v>113538.74</v>
      </c>
      <c r="O3250" s="37">
        <v>113538.74</v>
      </c>
      <c r="P3250" s="37">
        <v>113538.74</v>
      </c>
      <c r="Q3250" s="37">
        <v>113538.74</v>
      </c>
      <c r="R3250" s="37">
        <v>113538.74</v>
      </c>
      <c r="S3250" s="37">
        <v>113538.74</v>
      </c>
    </row>
    <row r="3251" spans="2:19">
      <c r="B3251" s="6">
        <v>2004</v>
      </c>
      <c r="C3251" s="37">
        <v>67200</v>
      </c>
      <c r="D3251" s="37">
        <v>67200</v>
      </c>
      <c r="E3251" s="37">
        <v>67200</v>
      </c>
      <c r="F3251" s="37">
        <v>67200</v>
      </c>
      <c r="G3251" s="37">
        <v>67200</v>
      </c>
      <c r="H3251" s="37">
        <v>67200</v>
      </c>
      <c r="I3251" s="37">
        <v>67200</v>
      </c>
      <c r="J3251" s="37">
        <v>67200</v>
      </c>
      <c r="K3251" s="37">
        <v>67200</v>
      </c>
      <c r="L3251" s="37">
        <v>67200</v>
      </c>
      <c r="M3251" s="37">
        <v>67200</v>
      </c>
      <c r="N3251" s="37">
        <v>67200</v>
      </c>
      <c r="O3251" s="37">
        <v>67200</v>
      </c>
      <c r="P3251" s="37">
        <v>67200</v>
      </c>
      <c r="Q3251" s="37">
        <v>67200</v>
      </c>
      <c r="R3251" s="37">
        <v>67200</v>
      </c>
      <c r="S3251" s="37">
        <v>67200</v>
      </c>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v>1568.5328185328185</v>
      </c>
      <c r="D3255" s="37">
        <v>1568.5328185328185</v>
      </c>
      <c r="E3255" s="37">
        <v>1568.5328185328185</v>
      </c>
      <c r="F3255" s="37">
        <v>1568.5328185328185</v>
      </c>
      <c r="G3255" s="37">
        <v>1568.5328185328185</v>
      </c>
      <c r="H3255" s="37">
        <v>1568.5328185328185</v>
      </c>
      <c r="I3255" s="37">
        <v>1568.5328185328185</v>
      </c>
      <c r="J3255" s="37">
        <v>1568.5328185328185</v>
      </c>
      <c r="K3255" s="37">
        <v>1568.5328185328185</v>
      </c>
      <c r="L3255" s="37">
        <v>1568.5328185328185</v>
      </c>
      <c r="M3255" s="37">
        <v>1568.5328185328185</v>
      </c>
      <c r="N3255" s="37">
        <v>1568.5328185328185</v>
      </c>
      <c r="O3255" s="37">
        <v>1568.5328185328185</v>
      </c>
      <c r="P3255" s="37">
        <v>1568.5328185328185</v>
      </c>
      <c r="Q3255" s="37">
        <v>1568.5328185328185</v>
      </c>
      <c r="R3255" s="37">
        <v>1568.5328185328185</v>
      </c>
      <c r="S3255" s="37">
        <v>1568.5328185328185</v>
      </c>
    </row>
    <row r="3256" spans="2:19">
      <c r="B3256" s="6">
        <v>1999</v>
      </c>
      <c r="C3256" s="37">
        <v>1234.5679012345681</v>
      </c>
      <c r="D3256" s="37">
        <v>1234.5679012345681</v>
      </c>
      <c r="E3256" s="37">
        <v>1234.5679012345681</v>
      </c>
      <c r="F3256" s="37">
        <v>1234.5679012345681</v>
      </c>
      <c r="G3256" s="37">
        <v>1234.5679012345681</v>
      </c>
      <c r="H3256" s="37">
        <v>1234.5679012345681</v>
      </c>
      <c r="I3256" s="37">
        <v>1234.5679012345681</v>
      </c>
      <c r="J3256" s="37">
        <v>1234.5679012345681</v>
      </c>
      <c r="K3256" s="37">
        <v>1234.5679012345681</v>
      </c>
      <c r="L3256" s="37">
        <v>1234.5679012345681</v>
      </c>
      <c r="M3256" s="37">
        <v>1234.5679012345681</v>
      </c>
      <c r="N3256" s="37">
        <v>1234.5679012345681</v>
      </c>
      <c r="O3256" s="37">
        <v>1234.5679012345681</v>
      </c>
      <c r="P3256" s="37">
        <v>1234.5679012345681</v>
      </c>
      <c r="Q3256" s="37">
        <v>1234.5679012345681</v>
      </c>
      <c r="R3256" s="37">
        <v>1234.5679012345681</v>
      </c>
      <c r="S3256" s="37">
        <v>1234.5679012345681</v>
      </c>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v>300.64754856614246</v>
      </c>
      <c r="D3258" s="37">
        <v>300.64754856614246</v>
      </c>
      <c r="E3258" s="37">
        <v>300.64754856614246</v>
      </c>
      <c r="F3258" s="37">
        <v>300.64754856614246</v>
      </c>
      <c r="G3258" s="37">
        <v>300.64754856614246</v>
      </c>
      <c r="H3258" s="37">
        <v>300.64754856614246</v>
      </c>
      <c r="I3258" s="37">
        <v>300.64754856614246</v>
      </c>
      <c r="J3258" s="37">
        <v>300.64754856614246</v>
      </c>
      <c r="K3258" s="37">
        <v>300.64754856614246</v>
      </c>
      <c r="L3258" s="37">
        <v>300.64754856614246</v>
      </c>
      <c r="M3258" s="37">
        <v>300.64754856614246</v>
      </c>
      <c r="N3258" s="37">
        <v>300.64754856614246</v>
      </c>
      <c r="O3258" s="37">
        <v>300.64754856614246</v>
      </c>
      <c r="P3258" s="37">
        <v>300.64754856614246</v>
      </c>
      <c r="Q3258" s="37">
        <v>300.64754856614246</v>
      </c>
      <c r="R3258" s="37">
        <v>300.64754856614246</v>
      </c>
      <c r="S3258" s="37">
        <v>300.64754856614246</v>
      </c>
    </row>
    <row r="3259" spans="2:19">
      <c r="B3259" s="6">
        <v>1996</v>
      </c>
      <c r="C3259" s="37">
        <v>60736.22415626773</v>
      </c>
      <c r="D3259" s="37">
        <v>60736.22415626773</v>
      </c>
      <c r="E3259" s="37">
        <v>60736.22415626773</v>
      </c>
      <c r="F3259" s="37">
        <v>60736.22415626773</v>
      </c>
      <c r="G3259" s="37">
        <v>60736.22415626773</v>
      </c>
      <c r="H3259" s="37">
        <v>60736.22415626773</v>
      </c>
      <c r="I3259" s="37">
        <v>60736.22415626773</v>
      </c>
      <c r="J3259" s="37">
        <v>60736.22415626773</v>
      </c>
      <c r="K3259" s="37">
        <v>60736.22415626773</v>
      </c>
      <c r="L3259" s="37">
        <v>60736.22415626773</v>
      </c>
      <c r="M3259" s="37">
        <v>60736.22415626773</v>
      </c>
      <c r="N3259" s="37">
        <v>60736.22415626773</v>
      </c>
      <c r="O3259" s="37">
        <v>60736.22415626773</v>
      </c>
      <c r="P3259" s="37">
        <v>60736.22415626773</v>
      </c>
      <c r="Q3259" s="37">
        <v>60736.22415626773</v>
      </c>
      <c r="R3259" s="37">
        <v>60736.22415626773</v>
      </c>
      <c r="S3259" s="37">
        <v>60736.22415626773</v>
      </c>
    </row>
    <row r="3260" spans="2:19">
      <c r="B3260" s="6">
        <v>1995</v>
      </c>
      <c r="C3260" s="37">
        <v>38354.037267080748</v>
      </c>
      <c r="D3260" s="37">
        <v>38354.037267080748</v>
      </c>
      <c r="E3260" s="37">
        <v>38354.037267080748</v>
      </c>
      <c r="F3260" s="37">
        <v>38354.037267080748</v>
      </c>
      <c r="G3260" s="37">
        <v>38354.037267080748</v>
      </c>
      <c r="H3260" s="37">
        <v>38354.037267080748</v>
      </c>
      <c r="I3260" s="37">
        <v>38354.037267080748</v>
      </c>
      <c r="J3260" s="37">
        <v>38354.037267080748</v>
      </c>
      <c r="K3260" s="37">
        <v>38354.037267080748</v>
      </c>
      <c r="L3260" s="37">
        <v>38354.037267080748</v>
      </c>
      <c r="M3260" s="37">
        <v>38354.037267080748</v>
      </c>
      <c r="N3260" s="37">
        <v>38354.037267080748</v>
      </c>
      <c r="O3260" s="37">
        <v>38354.037267080748</v>
      </c>
      <c r="P3260" s="37">
        <v>38354.037267080748</v>
      </c>
      <c r="Q3260" s="37">
        <v>38354.037267080748</v>
      </c>
      <c r="R3260" s="37">
        <v>38354.037267080748</v>
      </c>
      <c r="S3260" s="37">
        <v>38354.037267080748</v>
      </c>
    </row>
    <row r="3261" spans="2:19">
      <c r="B3261" s="6">
        <v>1994</v>
      </c>
      <c r="C3261" s="37">
        <v>566.20209059233457</v>
      </c>
      <c r="D3261" s="37">
        <v>566.20209059233457</v>
      </c>
      <c r="E3261" s="37">
        <v>566.20209059233457</v>
      </c>
      <c r="F3261" s="37">
        <v>566.20209059233457</v>
      </c>
      <c r="G3261" s="37">
        <v>566.20209059233457</v>
      </c>
      <c r="H3261" s="37">
        <v>566.20209059233457</v>
      </c>
      <c r="I3261" s="37">
        <v>566.20209059233457</v>
      </c>
      <c r="J3261" s="37">
        <v>566.20209059233457</v>
      </c>
      <c r="K3261" s="37">
        <v>566.20209059233457</v>
      </c>
      <c r="L3261" s="37">
        <v>566.20209059233457</v>
      </c>
      <c r="M3261" s="37">
        <v>566.20209059233457</v>
      </c>
      <c r="N3261" s="37">
        <v>566.20209059233457</v>
      </c>
      <c r="O3261" s="37">
        <v>566.20209059233457</v>
      </c>
      <c r="P3261" s="37">
        <v>566.20209059233457</v>
      </c>
      <c r="Q3261" s="37">
        <v>566.20209059233457</v>
      </c>
      <c r="R3261" s="37">
        <v>566.20209059233457</v>
      </c>
      <c r="S3261" s="37">
        <v>566.20209059233457</v>
      </c>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v>7564.4222776392344</v>
      </c>
      <c r="D3263" s="37">
        <v>7564.4222776392344</v>
      </c>
      <c r="E3263" s="37">
        <v>7564.4222776392344</v>
      </c>
      <c r="F3263" s="37">
        <v>7564.4222776392344</v>
      </c>
      <c r="G3263" s="37">
        <v>7564.4222776392344</v>
      </c>
      <c r="H3263" s="37">
        <v>7564.4222776392344</v>
      </c>
      <c r="I3263" s="37">
        <v>7564.4222776392344</v>
      </c>
      <c r="J3263" s="37">
        <v>7564.4222776392344</v>
      </c>
      <c r="K3263" s="37">
        <v>7564.4222776392344</v>
      </c>
      <c r="L3263" s="37">
        <v>7564.4222776392344</v>
      </c>
      <c r="M3263" s="37">
        <v>7564.4222776392344</v>
      </c>
      <c r="N3263" s="37">
        <v>7564.4222776392344</v>
      </c>
      <c r="O3263" s="37">
        <v>7564.4222776392344</v>
      </c>
      <c r="P3263" s="37">
        <v>7564.4222776392344</v>
      </c>
      <c r="Q3263" s="37">
        <v>7564.4222776392344</v>
      </c>
      <c r="R3263" s="37">
        <v>7564.4222776392344</v>
      </c>
      <c r="S3263" s="37">
        <v>7564.4222776392344</v>
      </c>
    </row>
    <row r="3264" spans="2:19">
      <c r="B3264" s="6">
        <v>1991</v>
      </c>
      <c r="C3264" s="37">
        <v>2587.5796178343949</v>
      </c>
      <c r="D3264" s="37">
        <v>2587.5796178343949</v>
      </c>
      <c r="E3264" s="37">
        <v>2587.5796178343949</v>
      </c>
      <c r="F3264" s="37">
        <v>2587.5796178343949</v>
      </c>
      <c r="G3264" s="37">
        <v>2587.5796178343949</v>
      </c>
      <c r="H3264" s="37">
        <v>2587.5796178343949</v>
      </c>
      <c r="I3264" s="37">
        <v>2587.5796178343949</v>
      </c>
      <c r="J3264" s="37">
        <v>2587.5796178343949</v>
      </c>
      <c r="K3264" s="37">
        <v>2587.5796178343949</v>
      </c>
      <c r="L3264" s="37">
        <v>2587.5796178343949</v>
      </c>
      <c r="M3264" s="37">
        <v>2587.5796178343949</v>
      </c>
      <c r="N3264" s="37">
        <v>2587.5796178343949</v>
      </c>
      <c r="O3264" s="37">
        <v>2587.5796178343949</v>
      </c>
      <c r="P3264" s="37">
        <v>2587.5796178343949</v>
      </c>
      <c r="Q3264" s="37">
        <v>2587.5796178343949</v>
      </c>
      <c r="R3264" s="37">
        <v>2587.5796178343949</v>
      </c>
      <c r="S3264" s="37">
        <v>2587.5796178343949</v>
      </c>
    </row>
    <row r="3265" spans="2:19">
      <c r="B3265" s="6">
        <v>1990</v>
      </c>
      <c r="C3265" s="37">
        <v>2473.3637747336379</v>
      </c>
      <c r="D3265" s="37">
        <v>2473.3637747336379</v>
      </c>
      <c r="E3265" s="37">
        <v>2473.3637747336379</v>
      </c>
      <c r="F3265" s="37">
        <v>2473.3637747336379</v>
      </c>
      <c r="G3265" s="37">
        <v>2473.3637747336379</v>
      </c>
      <c r="H3265" s="37">
        <v>2473.3637747336379</v>
      </c>
      <c r="I3265" s="37">
        <v>2473.3637747336379</v>
      </c>
      <c r="J3265" s="37">
        <v>2473.3637747336379</v>
      </c>
      <c r="K3265" s="37">
        <v>2473.3637747336379</v>
      </c>
      <c r="L3265" s="37">
        <v>2473.3637747336379</v>
      </c>
      <c r="M3265" s="37">
        <v>2473.3637747336379</v>
      </c>
      <c r="N3265" s="37">
        <v>2473.3637747336379</v>
      </c>
      <c r="O3265" s="37">
        <v>2473.3637747336379</v>
      </c>
      <c r="P3265" s="37">
        <v>2473.3637747336379</v>
      </c>
      <c r="Q3265" s="37">
        <v>2473.3637747336379</v>
      </c>
      <c r="R3265" s="37">
        <v>2473.3637747336379</v>
      </c>
      <c r="S3265" s="37">
        <v>2473.3637747336379</v>
      </c>
    </row>
    <row r="3266" spans="2:19">
      <c r="B3266" s="6">
        <v>1989</v>
      </c>
      <c r="C3266" s="37">
        <v>6105.4572271386423</v>
      </c>
      <c r="D3266" s="37">
        <v>6105.4572271386423</v>
      </c>
      <c r="E3266" s="37">
        <v>6105.4572271386423</v>
      </c>
      <c r="F3266" s="37">
        <v>6105.4572271386423</v>
      </c>
      <c r="G3266" s="37">
        <v>6105.4572271386423</v>
      </c>
      <c r="H3266" s="37">
        <v>6105.4572271386423</v>
      </c>
      <c r="I3266" s="37">
        <v>6105.4572271386423</v>
      </c>
      <c r="J3266" s="37">
        <v>6105.4572271386423</v>
      </c>
      <c r="K3266" s="37">
        <v>6105.4572271386423</v>
      </c>
      <c r="L3266" s="37">
        <v>6105.4572271386423</v>
      </c>
      <c r="M3266" s="37">
        <v>6105.4572271386423</v>
      </c>
      <c r="N3266" s="37">
        <v>6105.4572271386423</v>
      </c>
      <c r="O3266" s="37">
        <v>6105.4572271386423</v>
      </c>
      <c r="P3266" s="37">
        <v>6105.4572271386423</v>
      </c>
      <c r="Q3266" s="37">
        <v>6105.4572271386423</v>
      </c>
      <c r="R3266" s="37">
        <v>6105.4572271386423</v>
      </c>
      <c r="S3266" s="37">
        <v>6105.4572271386423</v>
      </c>
    </row>
    <row r="3267" spans="2:19">
      <c r="B3267" s="6">
        <v>1988</v>
      </c>
      <c r="C3267" s="37">
        <v>2544.9317038102081</v>
      </c>
      <c r="D3267" s="37">
        <v>2544.9317038102081</v>
      </c>
      <c r="E3267" s="37">
        <v>2544.9317038102081</v>
      </c>
      <c r="F3267" s="37">
        <v>2544.9317038102081</v>
      </c>
      <c r="G3267" s="37">
        <v>2544.9317038102081</v>
      </c>
      <c r="H3267" s="37">
        <v>2544.9317038102081</v>
      </c>
      <c r="I3267" s="37">
        <v>2544.9317038102081</v>
      </c>
      <c r="J3267" s="37">
        <v>2544.9317038102081</v>
      </c>
      <c r="K3267" s="37">
        <v>2544.9317038102081</v>
      </c>
      <c r="L3267" s="37">
        <v>2544.9317038102081</v>
      </c>
      <c r="M3267" s="37">
        <v>2544.9317038102081</v>
      </c>
      <c r="N3267" s="37">
        <v>2544.9317038102081</v>
      </c>
      <c r="O3267" s="37">
        <v>2544.9317038102081</v>
      </c>
      <c r="P3267" s="37">
        <v>2544.9317038102081</v>
      </c>
      <c r="Q3267" s="37">
        <v>2544.9317038102081</v>
      </c>
      <c r="R3267" s="37">
        <v>2544.9317038102081</v>
      </c>
      <c r="S3267" s="37">
        <v>2544.9317038102081</v>
      </c>
    </row>
    <row r="3268" spans="2:19">
      <c r="B3268" s="6">
        <v>1987</v>
      </c>
      <c r="C3268" s="37">
        <v>6656.073446327684</v>
      </c>
      <c r="D3268" s="37">
        <v>6656.073446327684</v>
      </c>
      <c r="E3268" s="37">
        <v>6656.073446327684</v>
      </c>
      <c r="F3268" s="37">
        <v>6656.073446327684</v>
      </c>
      <c r="G3268" s="37">
        <v>6656.073446327684</v>
      </c>
      <c r="H3268" s="37">
        <v>6656.073446327684</v>
      </c>
      <c r="I3268" s="37">
        <v>6656.073446327684</v>
      </c>
      <c r="J3268" s="37">
        <v>6656.073446327684</v>
      </c>
      <c r="K3268" s="37">
        <v>6656.073446327684</v>
      </c>
      <c r="L3268" s="37">
        <v>6656.073446327684</v>
      </c>
      <c r="M3268" s="37">
        <v>6656.073446327684</v>
      </c>
      <c r="N3268" s="37">
        <v>6656.073446327684</v>
      </c>
      <c r="O3268" s="37">
        <v>6656.073446327684</v>
      </c>
      <c r="P3268" s="37">
        <v>6656.073446327684</v>
      </c>
      <c r="Q3268" s="37">
        <v>6656.073446327684</v>
      </c>
      <c r="R3268" s="37">
        <v>6656.073446327684</v>
      </c>
      <c r="S3268" s="37">
        <v>6656.073446327684</v>
      </c>
    </row>
    <row r="3269" spans="2:19">
      <c r="B3269" s="6">
        <v>1986</v>
      </c>
      <c r="C3269" s="37">
        <v>35605.396519875998</v>
      </c>
      <c r="D3269" s="37">
        <v>35605.396519875998</v>
      </c>
      <c r="E3269" s="37">
        <v>35605.396519875998</v>
      </c>
      <c r="F3269" s="37">
        <v>35605.396519875998</v>
      </c>
      <c r="G3269" s="37">
        <v>35605.396519875998</v>
      </c>
      <c r="H3269" s="37">
        <v>35605.396519875998</v>
      </c>
      <c r="I3269" s="37">
        <v>35605.396519875998</v>
      </c>
      <c r="J3269" s="37">
        <v>35605.396519875998</v>
      </c>
      <c r="K3269" s="37">
        <v>35605.396519875998</v>
      </c>
      <c r="L3269" s="37">
        <v>35605.396519875998</v>
      </c>
      <c r="M3269" s="37">
        <v>35605.396519875998</v>
      </c>
      <c r="N3269" s="37">
        <v>35605.396519875998</v>
      </c>
      <c r="O3269" s="37">
        <v>35605.396519875998</v>
      </c>
      <c r="P3269" s="37">
        <v>35605.396519875998</v>
      </c>
      <c r="Q3269" s="37">
        <v>35605.396519875998</v>
      </c>
      <c r="R3269" s="37">
        <v>35605.396519875998</v>
      </c>
      <c r="S3269" s="37">
        <v>35605.396519875998</v>
      </c>
    </row>
    <row r="3270" spans="2:19">
      <c r="B3270" s="6">
        <v>1985</v>
      </c>
      <c r="C3270" s="37">
        <v>1504.3653458697111</v>
      </c>
      <c r="D3270" s="37">
        <v>1504.3653458697111</v>
      </c>
      <c r="E3270" s="37">
        <v>1504.3653458697111</v>
      </c>
      <c r="F3270" s="37">
        <v>1504.3653458697111</v>
      </c>
      <c r="G3270" s="37">
        <v>1504.3653458697111</v>
      </c>
      <c r="H3270" s="37">
        <v>1504.3653458697111</v>
      </c>
      <c r="I3270" s="37">
        <v>1504.3653458697111</v>
      </c>
      <c r="J3270" s="37">
        <v>1504.3653458697111</v>
      </c>
      <c r="K3270" s="37">
        <v>1504.3653458697111</v>
      </c>
      <c r="L3270" s="37">
        <v>1504.3653458697111</v>
      </c>
      <c r="M3270" s="37">
        <v>1504.3653458697111</v>
      </c>
      <c r="N3270" s="37">
        <v>1504.3653458697111</v>
      </c>
      <c r="O3270" s="37">
        <v>1504.3653458697111</v>
      </c>
      <c r="P3270" s="37">
        <v>1504.3653458697111</v>
      </c>
      <c r="Q3270" s="37">
        <v>1504.3653458697111</v>
      </c>
      <c r="R3270" s="37">
        <v>1504.3653458697111</v>
      </c>
      <c r="S3270" s="37">
        <v>1504.3653458697111</v>
      </c>
    </row>
    <row r="3271" spans="2:19">
      <c r="B3271" s="6">
        <v>1984</v>
      </c>
      <c r="C3271" s="37">
        <v>17044.357469015005</v>
      </c>
      <c r="D3271" s="37">
        <v>17044.357469015005</v>
      </c>
      <c r="E3271" s="37">
        <v>17044.357469015005</v>
      </c>
      <c r="F3271" s="37">
        <v>17044.357469015005</v>
      </c>
      <c r="G3271" s="37">
        <v>17044.357469015005</v>
      </c>
      <c r="H3271" s="37">
        <v>17044.357469015005</v>
      </c>
      <c r="I3271" s="37">
        <v>17044.357469015005</v>
      </c>
      <c r="J3271" s="37">
        <v>17044.357469015005</v>
      </c>
      <c r="K3271" s="37">
        <v>17044.357469015005</v>
      </c>
      <c r="L3271" s="37">
        <v>17044.357469015005</v>
      </c>
      <c r="M3271" s="37">
        <v>17044.357469015005</v>
      </c>
      <c r="N3271" s="37">
        <v>17044.357469015005</v>
      </c>
      <c r="O3271" s="37">
        <v>17044.357469015005</v>
      </c>
      <c r="P3271" s="37">
        <v>17044.357469015005</v>
      </c>
      <c r="Q3271" s="37">
        <v>17044.357469015005</v>
      </c>
      <c r="R3271" s="37">
        <v>17044.357469015005</v>
      </c>
      <c r="S3271" s="37">
        <v>17044.357469015005</v>
      </c>
    </row>
    <row r="3272" spans="2:19">
      <c r="B3272" s="6">
        <v>1983</v>
      </c>
      <c r="C3272" s="37">
        <v>16617.385786802031</v>
      </c>
      <c r="D3272" s="37">
        <v>16617.385786802031</v>
      </c>
      <c r="E3272" s="37">
        <v>16617.385786802031</v>
      </c>
      <c r="F3272" s="37">
        <v>16617.385786802031</v>
      </c>
      <c r="G3272" s="37">
        <v>16617.385786802031</v>
      </c>
      <c r="H3272" s="37">
        <v>16617.385786802031</v>
      </c>
      <c r="I3272" s="37">
        <v>16617.385786802031</v>
      </c>
      <c r="J3272" s="37">
        <v>16617.385786802031</v>
      </c>
      <c r="K3272" s="37">
        <v>16617.385786802031</v>
      </c>
      <c r="L3272" s="37">
        <v>16617.385786802031</v>
      </c>
      <c r="M3272" s="37">
        <v>16617.385786802031</v>
      </c>
      <c r="N3272" s="37">
        <v>16617.385786802031</v>
      </c>
      <c r="O3272" s="37">
        <v>16617.385786802031</v>
      </c>
      <c r="P3272" s="37">
        <v>16617.385786802031</v>
      </c>
      <c r="Q3272" s="37">
        <v>16617.385786802031</v>
      </c>
      <c r="R3272" s="37">
        <v>16617.385786802031</v>
      </c>
      <c r="S3272" s="37">
        <v>16617.385786802031</v>
      </c>
    </row>
    <row r="3273" spans="2:19">
      <c r="B3273" s="6">
        <v>1982</v>
      </c>
      <c r="C3273" s="37">
        <v>6415.2439024390242</v>
      </c>
      <c r="D3273" s="37">
        <v>6415.2439024390242</v>
      </c>
      <c r="E3273" s="37">
        <v>6415.2439024390242</v>
      </c>
      <c r="F3273" s="37">
        <v>6415.2439024390242</v>
      </c>
      <c r="G3273" s="37">
        <v>6415.2439024390242</v>
      </c>
      <c r="H3273" s="37">
        <v>6415.2439024390242</v>
      </c>
      <c r="I3273" s="37">
        <v>6415.2439024390242</v>
      </c>
      <c r="J3273" s="37">
        <v>6415.2439024390242</v>
      </c>
      <c r="K3273" s="37">
        <v>6415.2439024390242</v>
      </c>
      <c r="L3273" s="37">
        <v>6415.2439024390242</v>
      </c>
      <c r="M3273" s="37">
        <v>6415.2439024390242</v>
      </c>
      <c r="N3273" s="37">
        <v>6415.2439024390242</v>
      </c>
      <c r="O3273" s="37">
        <v>6415.2439024390242</v>
      </c>
      <c r="P3273" s="37">
        <v>6415.2439024390242</v>
      </c>
      <c r="Q3273" s="37">
        <v>6415.2439024390242</v>
      </c>
      <c r="R3273" s="37">
        <v>6415.2439024390242</v>
      </c>
      <c r="S3273" s="37">
        <v>6415.2439024390242</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388738.80885376001</v>
      </c>
      <c r="D3326" s="11">
        <f>SUM(D3248:D3325)</f>
        <v>389411.12885375996</v>
      </c>
      <c r="E3326" s="11">
        <f>SUM(E3247:E3325)</f>
        <v>389411.12885375996</v>
      </c>
      <c r="F3326" s="11">
        <f>SUM(F3246:F3325)</f>
        <v>403543.90885375999</v>
      </c>
      <c r="G3326" s="11">
        <f>SUM(G3245:G3325)</f>
        <v>409821.78885375999</v>
      </c>
      <c r="H3326" s="11">
        <f>SUM(H3239:H3325)</f>
        <v>409821.78885375999</v>
      </c>
      <c r="I3326" s="11">
        <f>SUM(I3239:I3325)</f>
        <v>434501.53885375999</v>
      </c>
      <c r="J3326" s="11">
        <f t="shared" ref="J3326" si="73">SUM(J3239:J3325)</f>
        <v>436384.56885375991</v>
      </c>
      <c r="K3326" s="11">
        <f>SUM(K3239:K3325)</f>
        <v>441578.10885375994</v>
      </c>
      <c r="L3326" s="11">
        <f t="shared" ref="L3326" si="74">SUM(L3239:L3325)</f>
        <v>473585.64885375998</v>
      </c>
      <c r="M3326" s="11">
        <f>SUM(M3239:M3325)</f>
        <v>507309.21885375993</v>
      </c>
      <c r="N3326" s="11">
        <f>SUM(N3234:N3325)</f>
        <v>521867.57885376003</v>
      </c>
      <c r="O3326" s="11">
        <f>SUM(O3234:O3325)</f>
        <v>521867.57885376003</v>
      </c>
      <c r="P3326" s="11">
        <f>SUM(P3234:P3325)</f>
        <v>530571.57885376003</v>
      </c>
      <c r="Q3326" s="11">
        <f>SUM(Q3234:Q3325)</f>
        <v>545111.57885376003</v>
      </c>
      <c r="R3326" s="11">
        <f>SUM(R3233:R3325)</f>
        <v>553603.57885376003</v>
      </c>
      <c r="S3326" s="11">
        <f>SUM(S3233:S3325)</f>
        <v>553603.57885376003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v>14592.19</v>
      </c>
      <c r="J3338" s="37">
        <v>14592.19</v>
      </c>
      <c r="K3338" s="37">
        <v>14592.19</v>
      </c>
      <c r="L3338" s="37">
        <v>14592.19</v>
      </c>
      <c r="M3338" s="37">
        <v>14592.19</v>
      </c>
      <c r="N3338" s="37">
        <v>14592.19</v>
      </c>
      <c r="O3338" s="37">
        <v>14592.19</v>
      </c>
      <c r="P3338" s="37">
        <v>14592.19</v>
      </c>
      <c r="Q3338" s="37">
        <v>14592.19</v>
      </c>
      <c r="R3338" s="37">
        <v>14592.19</v>
      </c>
      <c r="S3338" s="37">
        <v>14592.19</v>
      </c>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14592.19</v>
      </c>
      <c r="J3421" s="11">
        <f t="shared" ref="J3421" si="75">SUM(J3334:J3420)</f>
        <v>14592.19</v>
      </c>
      <c r="K3421" s="11">
        <f>SUM(K3334:K3420)</f>
        <v>14592.19</v>
      </c>
      <c r="L3421" s="11">
        <f t="shared" ref="L3421" si="76">SUM(L3334:L3420)</f>
        <v>14592.19</v>
      </c>
      <c r="M3421" s="11">
        <f>SUM(M3334:M3420)</f>
        <v>14592.19</v>
      </c>
      <c r="N3421" s="11">
        <f>SUM(N3329:N3420)</f>
        <v>14592.19</v>
      </c>
      <c r="O3421" s="11">
        <f>SUM(O3329:O3420)</f>
        <v>14592.19</v>
      </c>
      <c r="P3421" s="11">
        <f>SUM(P3329:P3420)</f>
        <v>14592.19</v>
      </c>
      <c r="Q3421" s="11">
        <f>SUM(Q3329:Q3420)</f>
        <v>14592.19</v>
      </c>
      <c r="R3421" s="11">
        <f>SUM(R3328:R3420)</f>
        <v>14592.19</v>
      </c>
      <c r="S3421" s="11">
        <f>SUM(S3328:S3420)</f>
        <v>14592.19</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v>112768.04118967395</v>
      </c>
      <c r="D3444" s="37">
        <v>112768.04118967395</v>
      </c>
      <c r="E3444" s="37">
        <v>112768.04118967395</v>
      </c>
      <c r="F3444" s="37">
        <v>112768.04118967395</v>
      </c>
      <c r="G3444" s="37">
        <v>112768.04118967395</v>
      </c>
      <c r="H3444" s="37">
        <v>112768.04118967395</v>
      </c>
      <c r="I3444" s="37">
        <v>112768.04118967395</v>
      </c>
      <c r="J3444" s="37">
        <v>112768.04118967395</v>
      </c>
      <c r="K3444" s="37">
        <v>112768.04118967395</v>
      </c>
      <c r="L3444" s="37">
        <v>112768.04118967395</v>
      </c>
      <c r="M3444" s="37">
        <v>112768.04118967395</v>
      </c>
      <c r="N3444" s="37">
        <v>112768.04118967395</v>
      </c>
      <c r="O3444" s="37">
        <v>112768.04118967395</v>
      </c>
      <c r="P3444" s="37">
        <v>112768.04118967395</v>
      </c>
      <c r="Q3444" s="37">
        <v>112768.04118967395</v>
      </c>
      <c r="R3444" s="37">
        <v>112768.04118967395</v>
      </c>
      <c r="S3444" s="37">
        <v>112768.04118967395</v>
      </c>
    </row>
    <row r="3445" spans="2:19">
      <c r="B3445" s="6">
        <v>2000</v>
      </c>
      <c r="C3445" s="37">
        <v>197995.6990126954</v>
      </c>
      <c r="D3445" s="37">
        <v>197995.6990126954</v>
      </c>
      <c r="E3445" s="37">
        <v>197995.6990126954</v>
      </c>
      <c r="F3445" s="37">
        <v>197995.6990126954</v>
      </c>
      <c r="G3445" s="37">
        <v>197995.6990126954</v>
      </c>
      <c r="H3445" s="37">
        <v>197995.6990126954</v>
      </c>
      <c r="I3445" s="37">
        <v>197995.6990126954</v>
      </c>
      <c r="J3445" s="37">
        <v>197995.6990126954</v>
      </c>
      <c r="K3445" s="37">
        <v>197995.6990126954</v>
      </c>
      <c r="L3445" s="37">
        <v>197995.6990126954</v>
      </c>
      <c r="M3445" s="37">
        <v>197995.6990126954</v>
      </c>
      <c r="N3445" s="37">
        <v>197995.6990126954</v>
      </c>
      <c r="O3445" s="37">
        <v>197995.6990126954</v>
      </c>
      <c r="P3445" s="37">
        <v>197995.6990126954</v>
      </c>
      <c r="Q3445" s="37">
        <v>197995.6990126954</v>
      </c>
      <c r="R3445" s="37">
        <v>197995.6990126954</v>
      </c>
      <c r="S3445" s="37">
        <v>197995.6990126954</v>
      </c>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v>26512.97</v>
      </c>
      <c r="D3448" s="37">
        <v>26512.97</v>
      </c>
      <c r="E3448" s="37">
        <v>26512.97</v>
      </c>
      <c r="F3448" s="37">
        <v>26512.97</v>
      </c>
      <c r="G3448" s="37">
        <v>26512.97</v>
      </c>
      <c r="H3448" s="37">
        <v>26512.97</v>
      </c>
      <c r="I3448" s="37">
        <v>26512.97</v>
      </c>
      <c r="J3448" s="37">
        <v>26512.97</v>
      </c>
      <c r="K3448" s="37">
        <v>26512.97</v>
      </c>
      <c r="L3448" s="37">
        <v>26512.97</v>
      </c>
      <c r="M3448" s="37">
        <v>26512.97</v>
      </c>
      <c r="N3448" s="37">
        <v>26512.97</v>
      </c>
      <c r="O3448" s="37">
        <v>26512.97</v>
      </c>
      <c r="P3448" s="37">
        <v>26512.97</v>
      </c>
      <c r="Q3448" s="37">
        <v>26512.97</v>
      </c>
      <c r="R3448" s="37">
        <v>26512.97</v>
      </c>
      <c r="S3448" s="37">
        <v>26512.97</v>
      </c>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337276.71020236937</v>
      </c>
      <c r="D3516" s="11">
        <f>SUM(D3438:D3515)</f>
        <v>337276.71020236937</v>
      </c>
      <c r="E3516" s="11">
        <f>SUM(E3437:E3515)</f>
        <v>337276.71020236937</v>
      </c>
      <c r="F3516" s="11">
        <f>SUM(F3436:F3515)</f>
        <v>337276.71020236937</v>
      </c>
      <c r="G3516" s="11">
        <f>SUM(G3435:G3515)</f>
        <v>337276.71020236937</v>
      </c>
      <c r="H3516" s="11">
        <f>SUM(H3429:H3515)</f>
        <v>337276.71020236937</v>
      </c>
      <c r="I3516" s="11">
        <f>SUM(I3429:I3515)</f>
        <v>337276.71020236937</v>
      </c>
      <c r="J3516" s="11">
        <f t="shared" ref="J3516" si="77">SUM(J3429:J3515)</f>
        <v>337276.71020236937</v>
      </c>
      <c r="K3516" s="11">
        <f>SUM(K3429:K3515)</f>
        <v>337276.71020236937</v>
      </c>
      <c r="L3516" s="11">
        <f t="shared" ref="L3516" si="78">SUM(L3429:L3515)</f>
        <v>337276.71020236937</v>
      </c>
      <c r="M3516" s="11">
        <f>SUM(M3429:M3515)</f>
        <v>337276.71020236937</v>
      </c>
      <c r="N3516" s="11">
        <f>SUM(N3424:N3515)</f>
        <v>337276.71020236937</v>
      </c>
      <c r="O3516" s="11">
        <f>SUM(O3424:O3515)</f>
        <v>337276.71020236937</v>
      </c>
      <c r="P3516" s="11">
        <f>SUM(P3424:P3515)</f>
        <v>337276.71020236937</v>
      </c>
      <c r="Q3516" s="11">
        <f>SUM(Q3424:Q3515)</f>
        <v>337276.71020236937</v>
      </c>
      <c r="R3516" s="11">
        <f>SUM(R3423:R3515)</f>
        <v>337276.71020236937</v>
      </c>
      <c r="S3516" s="11">
        <f>SUM(S3423:S3515)</f>
        <v>337276.71020236937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9">SUM(J3524:J3610)</f>
        <v>0</v>
      </c>
      <c r="K3611" s="11">
        <f>SUM(K3524:K3610)</f>
        <v>0</v>
      </c>
      <c r="L3611" s="11">
        <f t="shared" ref="L3611" si="80">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81">SUM(J3619:J3705)</f>
        <v>0</v>
      </c>
      <c r="K3706" s="11">
        <f>SUM(K3619:K3705)</f>
        <v>0</v>
      </c>
      <c r="L3706" s="11">
        <f t="shared" ref="L3706" si="82">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3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D3720" sqref="D3720"/>
      <selection pane="bottomLeft" activeCell="D3720" sqref="D372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2024-08-09T06:00:17Z</dcterms:modified>
</cp:coreProperties>
</file>